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92.168.222.205\df\Documents\Бюджет - 2026-2028\Проект бюджета на 2026-2028 годы\2. Том 2 - ст. 184.2. БК 2026-2028\"/>
    </mc:Choice>
  </mc:AlternateContent>
  <bookViews>
    <workbookView xWindow="360" yWindow="270" windowWidth="14940" windowHeight="9150"/>
  </bookViews>
  <sheets>
    <sheet name="1. Основные положения" sheetId="1" r:id="rId1"/>
    <sheet name="2.Показатели" sheetId="2" r:id="rId2"/>
    <sheet name="3.План показателей" sheetId="4" r:id="rId3"/>
    <sheet name="4.Структура" sheetId="5" r:id="rId4"/>
    <sheet name="5.Финобеспечение" sheetId="6" r:id="rId5"/>
  </sheets>
  <definedNames>
    <definedName name="_xlnm.Print_Titles" localSheetId="1">'2.Показатели'!$3:$5</definedName>
    <definedName name="_xlnm.Print_Titles" localSheetId="3">'4.Структура'!$3:$4</definedName>
    <definedName name="_xlnm.Print_Area" localSheetId="0">'1. Основные положения'!$A$1:$B$23</definedName>
    <definedName name="_xlnm.Print_Area" localSheetId="1">'2.Показатели'!$A$1:$U$21</definedName>
    <definedName name="_xlnm.Print_Area" localSheetId="2">'3.План показателей'!$A$1:$P$21</definedName>
    <definedName name="_xlnm.Print_Area" localSheetId="3">'4.Структура'!$A$1:$D$57</definedName>
    <definedName name="_xlnm.Print_Area" localSheetId="4">'5.Финобеспечение'!$A$1:$N$54</definedName>
  </definedNames>
  <calcPr calcId="162913"/>
</workbook>
</file>

<file path=xl/calcChain.xml><?xml version="1.0" encoding="utf-8"?>
<calcChain xmlns="http://schemas.openxmlformats.org/spreadsheetml/2006/main">
  <c r="F20" i="6" l="1"/>
  <c r="F19" i="6" s="1"/>
  <c r="G20" i="6"/>
  <c r="G19" i="6" s="1"/>
  <c r="H20" i="6"/>
  <c r="H19" i="6" s="1"/>
  <c r="I20" i="6"/>
  <c r="I19" i="6" s="1"/>
  <c r="J20" i="6"/>
  <c r="J19" i="6" s="1"/>
  <c r="K20" i="6"/>
  <c r="K19" i="6" s="1"/>
  <c r="L20" i="6"/>
  <c r="L19" i="6" s="1"/>
  <c r="M20" i="6"/>
  <c r="M19" i="6" s="1"/>
  <c r="N53" i="6"/>
  <c r="N52" i="6"/>
  <c r="N50" i="6" s="1"/>
  <c r="N49" i="6" s="1"/>
  <c r="M50" i="6"/>
  <c r="M49" i="6" s="1"/>
  <c r="L50" i="6"/>
  <c r="L49" i="6" s="1"/>
  <c r="K50" i="6"/>
  <c r="J50" i="6"/>
  <c r="I50" i="6"/>
  <c r="I49" i="6" s="1"/>
  <c r="H50" i="6"/>
  <c r="H49" i="6" s="1"/>
  <c r="G50" i="6"/>
  <c r="G49" i="6" s="1"/>
  <c r="F50" i="6"/>
  <c r="F49" i="6" s="1"/>
  <c r="E50" i="6"/>
  <c r="D50" i="6"/>
  <c r="C50" i="6"/>
  <c r="B50" i="6"/>
  <c r="B49" i="6" s="1"/>
  <c r="K49" i="6"/>
  <c r="J49" i="6"/>
  <c r="E49" i="6"/>
  <c r="D49" i="6"/>
  <c r="C49" i="6"/>
  <c r="N47" i="6"/>
  <c r="N46" i="6"/>
  <c r="M44" i="6"/>
  <c r="M43" i="6" s="1"/>
  <c r="L44" i="6"/>
  <c r="L43" i="6" s="1"/>
  <c r="K44" i="6"/>
  <c r="K43" i="6" s="1"/>
  <c r="J44" i="6"/>
  <c r="J43" i="6" s="1"/>
  <c r="I44" i="6"/>
  <c r="I43" i="6" s="1"/>
  <c r="H44" i="6"/>
  <c r="H43" i="6" s="1"/>
  <c r="G44" i="6"/>
  <c r="G43" i="6" s="1"/>
  <c r="F44" i="6"/>
  <c r="F43" i="6" s="1"/>
  <c r="E44" i="6"/>
  <c r="E43" i="6" s="1"/>
  <c r="D44" i="6"/>
  <c r="D43" i="6" s="1"/>
  <c r="C44" i="6"/>
  <c r="C43" i="6" s="1"/>
  <c r="B44" i="6"/>
  <c r="B43" i="6" s="1"/>
  <c r="N41" i="6"/>
  <c r="N40" i="6"/>
  <c r="N39" i="6"/>
  <c r="M38" i="6"/>
  <c r="M37" i="6" s="1"/>
  <c r="L38" i="6"/>
  <c r="L37" i="6" s="1"/>
  <c r="K38" i="6"/>
  <c r="K37" i="6" s="1"/>
  <c r="J38" i="6"/>
  <c r="I38" i="6"/>
  <c r="H38" i="6"/>
  <c r="G38" i="6"/>
  <c r="G37" i="6" s="1"/>
  <c r="F38" i="6"/>
  <c r="E38" i="6"/>
  <c r="E37" i="6" s="1"/>
  <c r="D38" i="6"/>
  <c r="D37" i="6" s="1"/>
  <c r="C38" i="6"/>
  <c r="C37" i="6" s="1"/>
  <c r="B38" i="6"/>
  <c r="J37" i="6"/>
  <c r="I37" i="6"/>
  <c r="H37" i="6"/>
  <c r="F37" i="6"/>
  <c r="B37" i="6"/>
  <c r="N32" i="6"/>
  <c r="N31" i="6" s="1"/>
  <c r="M32" i="6"/>
  <c r="M31" i="6" s="1"/>
  <c r="L32" i="6"/>
  <c r="K32" i="6"/>
  <c r="K31" i="6" s="1"/>
  <c r="J32" i="6"/>
  <c r="J31" i="6" s="1"/>
  <c r="I32" i="6"/>
  <c r="I31" i="6" s="1"/>
  <c r="H32" i="6"/>
  <c r="H31" i="6" s="1"/>
  <c r="G32" i="6"/>
  <c r="G31" i="6" s="1"/>
  <c r="F32" i="6"/>
  <c r="F31" i="6" s="1"/>
  <c r="E32" i="6"/>
  <c r="E31" i="6" s="1"/>
  <c r="D32" i="6"/>
  <c r="C32" i="6"/>
  <c r="C31" i="6" s="1"/>
  <c r="B32" i="6"/>
  <c r="B31" i="6" s="1"/>
  <c r="L31" i="6"/>
  <c r="D31" i="6"/>
  <c r="N30" i="6"/>
  <c r="N29" i="6"/>
  <c r="N28" i="6"/>
  <c r="N27" i="6"/>
  <c r="N26" i="6" s="1"/>
  <c r="M26" i="6"/>
  <c r="M25" i="6" s="1"/>
  <c r="L26" i="6"/>
  <c r="L25" i="6" s="1"/>
  <c r="K26" i="6"/>
  <c r="K25" i="6" s="1"/>
  <c r="J26" i="6"/>
  <c r="J25" i="6" s="1"/>
  <c r="I26" i="6"/>
  <c r="I25" i="6" s="1"/>
  <c r="H26" i="6"/>
  <c r="H25" i="6" s="1"/>
  <c r="G26" i="6"/>
  <c r="G25" i="6" s="1"/>
  <c r="F26" i="6"/>
  <c r="F25" i="6" s="1"/>
  <c r="E26" i="6"/>
  <c r="E25" i="6" s="1"/>
  <c r="D26" i="6"/>
  <c r="D25" i="6" s="1"/>
  <c r="C26" i="6"/>
  <c r="C25" i="6" s="1"/>
  <c r="B26" i="6"/>
  <c r="B25" i="6" s="1"/>
  <c r="E20" i="6"/>
  <c r="D20" i="6"/>
  <c r="D19" i="6" s="1"/>
  <c r="C20" i="6"/>
  <c r="C19" i="6" s="1"/>
  <c r="B20" i="6"/>
  <c r="B19" i="6" s="1"/>
  <c r="E19" i="6"/>
  <c r="E14" i="6"/>
  <c r="E13" i="6" s="1"/>
  <c r="D14" i="6"/>
  <c r="C14" i="6"/>
  <c r="B14" i="6"/>
  <c r="D13" i="6"/>
  <c r="C13" i="6"/>
  <c r="B13" i="6"/>
  <c r="E12" i="6"/>
  <c r="D12" i="6"/>
  <c r="C12" i="6"/>
  <c r="B12" i="6"/>
  <c r="E11" i="6"/>
  <c r="D11" i="6"/>
  <c r="C11" i="6"/>
  <c r="B11" i="6"/>
  <c r="E10" i="6"/>
  <c r="D10" i="6"/>
  <c r="C10" i="6"/>
  <c r="B10" i="6"/>
  <c r="E9" i="6"/>
  <c r="D9" i="6"/>
  <c r="C9" i="6"/>
  <c r="B9" i="6"/>
  <c r="B8" i="6" s="1"/>
  <c r="N25" i="6" l="1"/>
  <c r="N44" i="6"/>
  <c r="N43" i="6" s="1"/>
  <c r="E8" i="6"/>
  <c r="N38" i="6"/>
  <c r="N37" i="6" s="1"/>
  <c r="B7" i="6"/>
  <c r="C8" i="6"/>
  <c r="C7" i="6" s="1"/>
  <c r="E7" i="6"/>
  <c r="L12" i="6"/>
  <c r="K12" i="6"/>
  <c r="J12" i="6"/>
  <c r="I12" i="6"/>
  <c r="H12" i="6"/>
  <c r="G12" i="6"/>
  <c r="M12" i="6"/>
  <c r="N23" i="6"/>
  <c r="D8" i="6"/>
  <c r="D7" i="6" s="1"/>
  <c r="N22" i="6" l="1"/>
  <c r="I11" i="6"/>
  <c r="J11" i="6"/>
  <c r="G11" i="6"/>
  <c r="K11" i="6"/>
  <c r="H11" i="6"/>
  <c r="L11" i="6"/>
  <c r="M11" i="6"/>
  <c r="M10" i="6" l="1"/>
  <c r="G10" i="6"/>
  <c r="J10" i="6"/>
  <c r="L10" i="6"/>
  <c r="H10" i="6"/>
  <c r="I10" i="6"/>
  <c r="K10" i="6"/>
  <c r="N20" i="6"/>
  <c r="N19" i="6" s="1"/>
  <c r="N21" i="6"/>
  <c r="J9" i="6" l="1"/>
  <c r="J8" i="6" s="1"/>
  <c r="J7" i="6" s="1"/>
  <c r="J14" i="6"/>
  <c r="J13" i="6" s="1"/>
  <c r="K9" i="6"/>
  <c r="K8" i="6" s="1"/>
  <c r="K7" i="6" s="1"/>
  <c r="K14" i="6"/>
  <c r="K13" i="6" s="1"/>
  <c r="I9" i="6"/>
  <c r="I8" i="6" s="1"/>
  <c r="I7" i="6" s="1"/>
  <c r="I14" i="6"/>
  <c r="I13" i="6" s="1"/>
  <c r="G9" i="6"/>
  <c r="G8" i="6" s="1"/>
  <c r="G7" i="6" s="1"/>
  <c r="G14" i="6"/>
  <c r="G13" i="6" s="1"/>
  <c r="H9" i="6"/>
  <c r="H8" i="6" s="1"/>
  <c r="H7" i="6" s="1"/>
  <c r="H14" i="6"/>
  <c r="H13" i="6" s="1"/>
  <c r="M14" i="6"/>
  <c r="M13" i="6" s="1"/>
  <c r="M9" i="6"/>
  <c r="M8" i="6" s="1"/>
  <c r="M7" i="6" s="1"/>
  <c r="L9" i="6"/>
  <c r="L8" i="6" s="1"/>
  <c r="L7" i="6" s="1"/>
  <c r="L14" i="6"/>
  <c r="L13" i="6" s="1"/>
  <c r="F12" i="6"/>
  <c r="N12" i="6" s="1"/>
  <c r="F11" i="6" l="1"/>
  <c r="N11" i="6" s="1"/>
  <c r="N17" i="6"/>
  <c r="F10" i="6" l="1"/>
  <c r="N10" i="6" s="1"/>
  <c r="N16" i="6"/>
  <c r="F14" i="6" l="1"/>
  <c r="F13" i="6" s="1"/>
  <c r="F9" i="6"/>
  <c r="N15" i="6"/>
  <c r="N14" i="6" s="1"/>
  <c r="N13" i="6" s="1"/>
  <c r="F8" i="6" l="1"/>
  <c r="F7" i="6" s="1"/>
  <c r="N9" i="6"/>
  <c r="N8" i="6" s="1"/>
  <c r="N7" i="6" s="1"/>
</calcChain>
</file>

<file path=xl/sharedStrings.xml><?xml version="1.0" encoding="utf-8"?>
<sst xmlns="http://schemas.openxmlformats.org/spreadsheetml/2006/main" count="502" uniqueCount="196">
  <si>
    <t>П А С П О Р Т</t>
  </si>
  <si>
    <t>1. Основные положения</t>
  </si>
  <si>
    <t>Муниципальной программы</t>
  </si>
  <si>
    <t>«Развитие образования в городе Сургуте»</t>
  </si>
  <si>
    <t>Куратор муниципальной программы</t>
  </si>
  <si>
    <t>Фризен Владимир Петрович - Заместитель Главы города</t>
  </si>
  <si>
    <t>Ответственный исполнитель муниципальной программы</t>
  </si>
  <si>
    <t>Замятина Ирина Павловна - Директор департамента</t>
  </si>
  <si>
    <t>Период реализации муниципальной программы</t>
  </si>
  <si>
    <t>Этап I:01.01.2025 - 31.12.2026</t>
  </si>
  <si>
    <t>Этап II:01.01.2027 - 31.12.2031</t>
  </si>
  <si>
    <t>Этап III:01.01.2032 - 31.12.2036</t>
  </si>
  <si>
    <t>Цели муниципальной программы</t>
  </si>
  <si>
    <t>Выявление, поддержка и развитие способностей и талантов жителей города Сургута</t>
  </si>
  <si>
    <t>Обеспечение доступного и качественного образования</t>
  </si>
  <si>
    <t>Направления (подпрограммы) муниципальной программы</t>
  </si>
  <si>
    <t>Объемы финансового обеспечения за весь период реализации</t>
  </si>
  <si>
    <t>Связь муниципальной программы с национальными целями развития Российской Федерации/государственными программами Ханты-Мансийского автономного округа</t>
  </si>
  <si>
    <t>2. Показатели муниципальной программы</t>
  </si>
  <si>
    <t>№ п/п</t>
  </si>
  <si>
    <t>Наименование показателя</t>
  </si>
  <si>
    <t>Уровень показателя</t>
  </si>
  <si>
    <t>Единица измерения (по ОКЕИ)</t>
  </si>
  <si>
    <t>Базовое значение</t>
  </si>
  <si>
    <t>значение</t>
  </si>
  <si>
    <t>год</t>
  </si>
  <si>
    <t>Значение показателя по годам</t>
  </si>
  <si>
    <t>2025</t>
  </si>
  <si>
    <t>2026</t>
  </si>
  <si>
    <t>2027</t>
  </si>
  <si>
    <t>2028</t>
  </si>
  <si>
    <t>2029</t>
  </si>
  <si>
    <t>2030</t>
  </si>
  <si>
    <t>2031</t>
  </si>
  <si>
    <t>2032</t>
  </si>
  <si>
    <t>2033</t>
  </si>
  <si>
    <t>2034</t>
  </si>
  <si>
    <t>2035</t>
  </si>
  <si>
    <t>2036</t>
  </si>
  <si>
    <t>Документ</t>
  </si>
  <si>
    <t>Ответственный за достижение показателя</t>
  </si>
  <si>
    <t>Связь с показателями национальных целей</t>
  </si>
  <si>
    <t>1. Цель: «Обеспечение доступного и качественного образования»</t>
  </si>
  <si>
    <t>1.1</t>
  </si>
  <si>
    <t>Уровень удовлетворенности потребителей услугами в сфере образования</t>
  </si>
  <si>
    <t>СЭР</t>
  </si>
  <si>
    <t>Процент</t>
  </si>
  <si>
    <t>2023</t>
  </si>
  <si>
    <t>Решение Думы города Сургута от 08.06.2015 №718-V ДГ "О Стратегии социально-экономического развития города Сургута до 2036 года с целевыми ориентирами до 2050 года"</t>
  </si>
  <si>
    <t>департамент образования Администрации города</t>
  </si>
  <si>
    <t>1.2</t>
  </si>
  <si>
    <t>Обеспеченность населения местами в образовательных организациях дошкольного образования</t>
  </si>
  <si>
    <t>1.3</t>
  </si>
  <si>
    <t>Обеспеченность населения местами в общеобразовательных организациях</t>
  </si>
  <si>
    <t>1.4</t>
  </si>
  <si>
    <t>Обеспеченность населения местами дополнительного образования в учреждениях дополнительного образования</t>
  </si>
  <si>
    <t>Создание к 2030 году условий для воспитания гармонично развитой, патриотичной и социально ответственной личности на основе традиционных российских духовно-нравственных и культурно-исторических ценностей</t>
  </si>
  <si>
    <t>1.5</t>
  </si>
  <si>
    <t>Доля педагогических работников общеобразовательных организаций, прошедших повышение квалификации, в том числе в центрах непрерывного повышения профессионального мастерства</t>
  </si>
  <si>
    <t>ГП</t>
  </si>
  <si>
    <t>Постановление Правительства Ханты-Мансийского автономного округа-Югры от 10.11.2023 №550-п О государственной программе Ханты-Мансийского автономного округа – Югры "Развитие образования"</t>
  </si>
  <si>
    <t>Формирование к 2030 году современной системы профессионального развития педагогических работников для всех уровней образования, предусматривающей ежегодное дополнительное профессиональное образование на основе актуализированных профессиональных стандартов не менее чем 10 процентов педагогических работников на базе ведущих образовательных организаций высшего образования и научных организаций</t>
  </si>
  <si>
    <t>1.6</t>
  </si>
  <si>
    <t>Доля общеобразовательных учреждений, реализующих образовательные программы для 6 - 11-х классов, реализующих профориентационный минимум на продвинутом уровне</t>
  </si>
  <si>
    <t>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t>
  </si>
  <si>
    <t>1.7</t>
  </si>
  <si>
    <t>Доля обучающихся 6 - 11 классов, охваченных комплексом профориентационных мероприятий в рамках Единой модели профориентации</t>
  </si>
  <si>
    <t>РП в НП</t>
  </si>
  <si>
    <t>1.8</t>
  </si>
  <si>
    <t>Доля выпускников 11-х классов, поступивших в учреждения высшего и среднего профессионального образования</t>
  </si>
  <si>
    <t>1.9</t>
  </si>
  <si>
    <t>Увеличение объема средств бюджета города, направленного немуниципальным организациям на оказание услуг (работ) в сфере образования, не менее</t>
  </si>
  <si>
    <t>1.10</t>
  </si>
  <si>
    <t>Увеличение фактов получения гражданами услуг (работ) в сфере образования у немуниципальных поставщиков</t>
  </si>
  <si>
    <t>2. Цель: «Выявление, поддержка и развитие способностей и талантов жителей города Сургута»</t>
  </si>
  <si>
    <t>2.1</t>
  </si>
  <si>
    <t>Доля детей в возрасте от 5 до 18 лет, охваченных дополнительным образованием, в сфере образования</t>
  </si>
  <si>
    <t>2.2</t>
  </si>
  <si>
    <t>Доля детей и молодежи в возрасте от 7 до 35 лет, у которых выявлены выдающиеся способности и таланты</t>
  </si>
  <si>
    <t>2.3</t>
  </si>
  <si>
    <t>Доля обучающихся 5 - 11-х классов, ставших победителями и призерами мероприятий регионального и федерального уровней, направленных на выявление и развитие интеллектуальных и творческих способностей, способностей к занятиям физической культурой и спортом</t>
  </si>
  <si>
    <t>2.4</t>
  </si>
  <si>
    <t>Охват обучающихся системой мер по выявлению, поддержке и развитию их способностей и талантов</t>
  </si>
  <si>
    <t>янв.</t>
  </si>
  <si>
    <t>фев.</t>
  </si>
  <si>
    <t>март</t>
  </si>
  <si>
    <t>апр.</t>
  </si>
  <si>
    <t>май</t>
  </si>
  <si>
    <t>июнь</t>
  </si>
  <si>
    <t>июль</t>
  </si>
  <si>
    <t>авг.</t>
  </si>
  <si>
    <t>сен.</t>
  </si>
  <si>
    <t>окт.</t>
  </si>
  <si>
    <t>ноя.</t>
  </si>
  <si>
    <t xml:space="preserve">Наименование показателя </t>
  </si>
  <si>
    <t>Плановые значения по кварталам/месяцам</t>
  </si>
  <si>
    <t>3. Помесячный план достижения показателей муниципальной программы в 2026 году</t>
  </si>
  <si>
    <t>На конец 2026 года</t>
  </si>
  <si>
    <t>1</t>
  </si>
  <si>
    <t>Цель: «Обеспечение доступного и качественного образования»</t>
  </si>
  <si>
    <t>2</t>
  </si>
  <si>
    <t>Цель: «Выявление, поддержка и развитие способностей и талантов жителей города Сургута»</t>
  </si>
  <si>
    <t>Задачи структурного элемента</t>
  </si>
  <si>
    <t>Краткое описание ожидаемых эффектов от  реализации задачи структурного элемента</t>
  </si>
  <si>
    <t>Связь с показателями</t>
  </si>
  <si>
    <t>4. Структура муниципальной программы</t>
  </si>
  <si>
    <t>Структурные элементы, не входящие в направления</t>
  </si>
  <si>
    <t>Муниципальный проект «Создание условий для обучения, отдыха и оздоровления детей и молодежи»</t>
  </si>
  <si>
    <t>(Фризен Владимир Петрович)</t>
  </si>
  <si>
    <t xml:space="preserve"> Срок реализации (2025 - 2028)</t>
  </si>
  <si>
    <t>1.1.1</t>
  </si>
  <si>
    <t>Задача: «Создание образовательных организаций муниципальной собственности»</t>
  </si>
  <si>
    <t>Создание новых мест в общеобразовательных организациях в связи с ростом числа обучающихся, вызванным демографическим фактором.
Совершенствование условий и организации обучения в общеобразовательных организациях в соответствии с санитарно-эпидемиологическими требованиями, строительными и противопожарными нормами, федеральными государственными образовательными стандартами общего образования.</t>
  </si>
  <si>
    <t>Муниципальный проект, направленный на достижение региональных проектов, обеспечивающих достижение целей, показателей и решение задач национального проекта «Педагоги и наставники»</t>
  </si>
  <si>
    <t>1.2.1</t>
  </si>
  <si>
    <t>Задача: «Обеспечение функционирования системы патриотического воспитания граждан Российской Федерации»</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</si>
  <si>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учреждениях;
обеспечение повышения социальной значимости и престижа педагогической профессии, в том числе за счет ежемесячного денежного вознаграждения за классное руководство 100% классных руководителей</t>
  </si>
  <si>
    <t>Комплекс процессных мероприятий «Организация предоставления общедоступного и бесплатного общего образования, дополнительного образования, воспитания»</t>
  </si>
  <si>
    <t/>
  </si>
  <si>
    <t>-</t>
  </si>
  <si>
    <t>1.3.1</t>
  </si>
  <si>
    <t>Задача: «Обеспечение доступности качественного общего и дополнительного образования»</t>
  </si>
  <si>
    <t>Обеспечение реализации образовательных программ дошкольного образования, начального общего, основного общего и среднего общего образования, разработанных в соответствии с обновленными федеральными государственными образовательными стандартами. Обеспечение доступности качественного дополнительного образования для разных социальных групп, включая детей, находящихся в трудной жизненной ситуации, исходя из запросов, интересов и жизненного самоопределения детей (для осознанного выбора будущей профессии, понимания возможности реализации собственных жизненных планов). Обеспечение деятельности подведомственных учреждений (оказание муниципальных услуг, выполнение работ в 39-и детских садах, 36-и школах, 4-х учреждениях дополнительного образования, муниципальном автономном учреждении «Информационно-организационный центр»).
Создание условий для воспитания у обучающихся культуры здорового питания, поддержания здоровья школьников, их физического и умственного развития.</t>
  </si>
  <si>
    <t>1.3.2</t>
  </si>
  <si>
    <t>1.3.3</t>
  </si>
  <si>
    <t>1.3.4</t>
  </si>
  <si>
    <t>1.3.5</t>
  </si>
  <si>
    <t>1.3.6</t>
  </si>
  <si>
    <t>1.3.7</t>
  </si>
  <si>
    <t>1.3.8</t>
  </si>
  <si>
    <t>1.3.9</t>
  </si>
  <si>
    <t>1.3.10</t>
  </si>
  <si>
    <t>Задача: «Поддержка негосударственного сектора сферы образования»</t>
  </si>
  <si>
    <t>Развитие конкуренции, повышение качества и доступности услуг в сфере образования.
Оказание содействия социально значимой деятельности негосударственным (немуниципальным) организациям, осуществляющим образовательную деятельность, в форме предоставления субсидий.</t>
  </si>
  <si>
    <t>1.3.11</t>
  </si>
  <si>
    <t>1.3.12</t>
  </si>
  <si>
    <t>1.3.13</t>
  </si>
  <si>
    <t>1.3.14</t>
  </si>
  <si>
    <t>1.3.15</t>
  </si>
  <si>
    <t>1.3.16</t>
  </si>
  <si>
    <t>Задача: «Проведение текущего и капитального ремонтов, содержание объектов муниципальных учреждений сферы образования»</t>
  </si>
  <si>
    <t>Улучшение эксплуатационных характеристик объектов путем проведения текущего и капитального ремонта объектов сферы образования, содержание инженерных сетей, зданий и сооружений муниципальных учреждений сферы образования.
Благоустройство территорий муниципальных общеобразовательных организаций, включая обустройство и (или) ремонт, оснащение плоскостных спортивных сооружений, развивающих площадок.</t>
  </si>
  <si>
    <t>1.3.17</t>
  </si>
  <si>
    <t>1.3.18</t>
  </si>
  <si>
    <t>1.3.19</t>
  </si>
  <si>
    <t>Задача: «Развитие способностей и талантов детей и молодежи»</t>
  </si>
  <si>
    <t>Выплата именной стипендии имени А.С. Знаменского учащимся муниципальных образовательных учреждений</t>
  </si>
  <si>
    <t>1.3.20</t>
  </si>
  <si>
    <t>1.3.21</t>
  </si>
  <si>
    <t>1.3.22</t>
  </si>
  <si>
    <t>Комплекс процессных мероприятий «Организация и обеспечение отдыха и оздоровления детей»</t>
  </si>
  <si>
    <t>1.4.1</t>
  </si>
  <si>
    <t>Задача: «Обеспечение условий для организации отдыха и оздоровления детей, имеющих место жительства на территории города Сургута, в том числе находящихся в трудной жизненной ситуации»</t>
  </si>
  <si>
    <t>Обеспечение:
- летнего и каникулярного отдыха и оздоровления, образования, воспитания, развития детей, подростков и молодежи города Сургута;
- вариативности программ развивающего отдыха и многообразия форм отдыха и оздоровления.
Организация отдыха и оздоровления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на базе образовательных учреждений, подведомственных департаменту образования.
Приобретение и предоставление детям в возрасте от 6 до 17 лет (включительно) путевок в организации отдыха детей и их оздоровления, в том числе в этнической среде.</t>
  </si>
  <si>
    <t>1.4.2</t>
  </si>
  <si>
    <t>1.4.3</t>
  </si>
  <si>
    <t>1.4.4</t>
  </si>
  <si>
    <t>Муниципальный проект, направленный на достижение региональных проектов, обеспечивающих достижение целей, показателей и решение задач национального проекта «Все лучшее детям»</t>
  </si>
  <si>
    <t xml:space="preserve"> Срок реализации (2025 - 2025)</t>
  </si>
  <si>
    <t>1.5.1</t>
  </si>
  <si>
    <t>Задача: «Реализация капитальных ремонтов, нуждающихся в нем зданий (обособленных помещений) общеобразовательных организаций»</t>
  </si>
  <si>
    <t>Создание современных условий для организации образовательного процесса.
Реализация мероприятий по модернизации школьных систем образования.
Капитальный ремонт и оснащение немонтируемыми средствами обучения и воспитания объектов муниципальных общеобразовательных организаций.
Количество отремонтированных объектов – 1 ед.</t>
  </si>
  <si>
    <t>Муниципальный проект, направленный на достижение региональных проектов, обеспечивающих достижение целей социально-экономического развития автономного округа «Укрепление материально-технической базы образовательных организаций, организаций для отдыха и оздоровления детей»</t>
  </si>
  <si>
    <t xml:space="preserve"> Срок реализации (2025 - 2027)</t>
  </si>
  <si>
    <t>1.6.1</t>
  </si>
  <si>
    <t>Задача: «Создание объектов в сфере образования»</t>
  </si>
  <si>
    <t>Создание современной образовательной среды, которая обеспечит возможность детям получать качественное общее образование в условиях, отвечающих современным требованиям, независимо от места проживания ребенка, и будет способствовать развитию современных компетенций и навыков у обучающихся</t>
  </si>
  <si>
    <t>Комплекс процессных мероприятий «Обеспечение деятельности структурных подразделений Администрации города, казенных учреждений»</t>
  </si>
  <si>
    <t>1.7.1</t>
  </si>
  <si>
    <t>Задача: «Обеспечение выполнения полномочий и функций департамента образования»</t>
  </si>
  <si>
    <t>Обеспечение деятельности департамента образования, подведомственных казенных учреждений.</t>
  </si>
  <si>
    <t>5. Финансовое обеспечение муниципальной программы</t>
  </si>
  <si>
    <t>Наименование муниципальной программы, структурного элемента, источник финансового обеспечения</t>
  </si>
  <si>
    <t>Объем финансового обеспечения по годам, руб.</t>
  </si>
  <si>
    <t>Таблица 1</t>
  </si>
  <si>
    <t>Всего</t>
  </si>
  <si>
    <t>Муниципальная программа «Развитие образования в городе Сургуте» (всего), в том числе</t>
  </si>
  <si>
    <t xml:space="preserve">  Бюджет муниципального образования, из них:</t>
  </si>
  <si>
    <t xml:space="preserve">    за счет межбюджетных трансфертов из федерального бюджета</t>
  </si>
  <si>
    <t xml:space="preserve">    за счет межбюджетных трансфертов из окружного бюджета</t>
  </si>
  <si>
    <t xml:space="preserve">    за счет средств местного бюджета</t>
  </si>
  <si>
    <t xml:space="preserve">    Внебюджетные источники</t>
  </si>
  <si>
    <t>Муниципальный проект «Создание условий для обучения, отдыха и оздоровления детей и молодежи» (всего), в том числе</t>
  </si>
  <si>
    <t>Муниципальный проект, направленный на достижение региональных проектов, обеспечивающих достижение целей, показателей и решение задач национального проекта «Педагоги и наставники» (всего), в том числе</t>
  </si>
  <si>
    <t>Комплекс процессных мероприятий «Организация предоставления общедоступного и бесплатного общего образования, дополнительного образования, воспитания» (всего), в том числе</t>
  </si>
  <si>
    <t>Комплекс процессных мероприятий «Организация и обеспечение отдыха и оздоровления детей» (всего), в том числе</t>
  </si>
  <si>
    <t>Муниципальный проект, направленный на достижение региональных проектов, обеспечивающих достижение целей, показателей и решение задач национального проекта «Все лучшее детям» (всего), в том числе</t>
  </si>
  <si>
    <t>Муниципальный проект, направленный на достижение региональных проектов, обеспечивающих достижение целей социально-экономического развития автономного округа «Укрепление материально-технической базы образовательных организаций, организаций для отдыха и оздоровления детей» (всего), в том числе</t>
  </si>
  <si>
    <t>Комплекс процессных мероприятий «Обеспечение деятельности структурных подразделений Администрации города, казенных учреждений» (всего), в том числе</t>
  </si>
  <si>
    <t>1. Реализация потенциала каждого человека, развитие его талантов, воспитание патриотичной и социально ответственной личности</t>
  </si>
  <si>
    <t>1.1. Показатель: Обеспечение к 2030 году функционирования эффективной системы выявления, поддержки и развития способностей и талантов детей и молодежи, основанной на принципах ответственности, справедливости, всеобщности и направленной на самоопределение и профессиональную ориентацию 100 процентов обучающихся</t>
  </si>
  <si>
    <t>1.2. Показатель: Создание к 2030 году условий для воспитания гармонично развитой, патриотичной и социально ответственной личности на основе традиционных российских духовно-нравственных и культурно-исторических ценностей</t>
  </si>
  <si>
    <t>1.3. Показатель: Формирование к 2030 году современной системы профессионального развития педагогических работников для всех уровней образования, предусматривающей ежегодное дополнительное профессиональное образование на основе актуализированных профессиональных стандартов не менее чем 10 процентов педагогических работников на базе ведущих образовательных организаций высшего образования и научных организаций</t>
  </si>
  <si>
    <t>2. Государственная программа Ханты-Мансийского автономного округа - Югры «Развитие образования»</t>
  </si>
  <si>
    <t>3. Государственная программа Ханты-Мансийского автономного округа - Югры «Строительство»</t>
  </si>
  <si>
    <t>320 996 345 580,67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</si>
</sst>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numFmt numFmtId="165" formatCode="#,##0.0000"/>
    <numFmt numFmtId="166" formatCode="0.0000"/>
  </numFmts>
  <fonts count="4" x14ac:knownFonts="1">
    <font>
      <sz val="10"/>
      <name val="Arial"/>
    </font>
    <font>
      <sz val="12"/>
      <name val="Times New Roman"/>
      <family val="1"/>
      <charset val="204"/>
    </font>
    <font>
      <i/>
      <sz val="12"/>
      <name val="Times New Roman"/>
      <family val="1"/>
      <charset val="204"/>
    </font>
    <font>
      <b/>
      <sz val="12"/>
      <name val="Times New Roman"/>
      <family val="1"/>
      <charset val="20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67">
    <xf numFmtId="0" fontId="0" fillId="0" borderId="0" xfId="0"/>
    <xf numFmtId="0" fontId="1" fillId="0" borderId="0" xfId="0" applyFont="1" applyBorder="1" applyAlignment="1" applyProtection="1">
      <alignment horizontal="center" vertical="center"/>
    </xf>
    <xf numFmtId="0" fontId="1" fillId="0" borderId="0" xfId="0" applyFont="1" applyBorder="1" applyAlignment="1" applyProtection="1">
      <alignment vertical="center"/>
    </xf>
    <xf numFmtId="0" fontId="1" fillId="0" borderId="1" xfId="0" applyFont="1" applyBorder="1" applyAlignment="1" applyProtection="1">
      <alignment horizontal="left" vertical="center" wrapText="1"/>
    </xf>
    <xf numFmtId="0" fontId="1" fillId="0" borderId="1" xfId="0" applyFont="1" applyBorder="1" applyAlignment="1" applyProtection="1">
      <alignment horizontal="justify" vertical="center" wrapText="1"/>
    </xf>
    <xf numFmtId="0" fontId="1" fillId="0" borderId="2" xfId="0" applyFont="1" applyBorder="1" applyAlignment="1" applyProtection="1">
      <alignment horizontal="left" vertical="center" wrapText="1"/>
    </xf>
    <xf numFmtId="0" fontId="1" fillId="0" borderId="2" xfId="0" applyFont="1" applyBorder="1" applyAlignment="1" applyProtection="1">
      <alignment horizontal="justify" vertical="center" wrapText="1"/>
    </xf>
    <xf numFmtId="0" fontId="1" fillId="0" borderId="3" xfId="0" applyFont="1" applyBorder="1" applyAlignment="1" applyProtection="1">
      <alignment horizontal="left" vertical="center" wrapText="1"/>
    </xf>
    <xf numFmtId="0" fontId="1" fillId="0" borderId="3" xfId="0" applyFont="1" applyBorder="1" applyAlignment="1" applyProtection="1">
      <alignment wrapText="1"/>
    </xf>
    <xf numFmtId="0" fontId="1" fillId="0" borderId="4" xfId="0" applyFont="1" applyBorder="1" applyAlignment="1" applyProtection="1">
      <alignment vertical="center" wrapText="1"/>
    </xf>
    <xf numFmtId="0" fontId="1" fillId="0" borderId="1" xfId="0" applyFont="1" applyBorder="1" applyAlignment="1" applyProtection="1">
      <alignment vertical="center" wrapText="1"/>
    </xf>
    <xf numFmtId="164" fontId="1" fillId="0" borderId="1" xfId="0" applyNumberFormat="1" applyFont="1" applyBorder="1" applyAlignment="1" applyProtection="1">
      <alignment horizontal="justify" vertical="center" wrapText="1"/>
    </xf>
    <xf numFmtId="0" fontId="1" fillId="0" borderId="1" xfId="0" applyFont="1" applyBorder="1" applyAlignment="1" applyProtection="1">
      <alignment horizontal="center" vertical="center" wrapText="1"/>
    </xf>
    <xf numFmtId="0" fontId="2" fillId="0" borderId="1" xfId="0" applyFont="1" applyBorder="1" applyAlignment="1" applyProtection="1">
      <alignment horizontal="center" vertical="center" wrapText="1"/>
    </xf>
    <xf numFmtId="0" fontId="2" fillId="0" borderId="1" xfId="0" applyFont="1" applyBorder="1" applyAlignment="1" applyProtection="1">
      <alignment vertical="center" wrapText="1"/>
    </xf>
    <xf numFmtId="165" fontId="1" fillId="0" borderId="1" xfId="0" applyNumberFormat="1" applyFont="1" applyBorder="1" applyAlignment="1" applyProtection="1">
      <alignment horizontal="center" vertical="center" wrapText="1"/>
    </xf>
    <xf numFmtId="164" fontId="1" fillId="0" borderId="1" xfId="0" applyNumberFormat="1" applyFont="1" applyBorder="1" applyAlignment="1" applyProtection="1">
      <alignment vertical="center" wrapText="1"/>
    </xf>
    <xf numFmtId="0" fontId="1" fillId="0" borderId="0" xfId="0" applyFont="1" applyBorder="1" applyAlignment="1" applyProtection="1">
      <alignment horizontal="center" wrapText="1"/>
    </xf>
    <xf numFmtId="0" fontId="3" fillId="0" borderId="1" xfId="0" applyFont="1" applyBorder="1" applyAlignment="1" applyProtection="1">
      <alignment horizontal="center" vertical="center" wrapText="1"/>
    </xf>
    <xf numFmtId="0" fontId="2" fillId="0" borderId="1" xfId="0" applyFont="1" applyBorder="1" applyAlignment="1" applyProtection="1">
      <alignment horizontal="left" vertical="center" wrapText="1"/>
    </xf>
    <xf numFmtId="49" fontId="1" fillId="0" borderId="0" xfId="0" applyNumberFormat="1" applyFont="1" applyBorder="1" applyAlignment="1" applyProtection="1">
      <alignment horizontal="center" vertical="center" wrapText="1"/>
    </xf>
    <xf numFmtId="0" fontId="1" fillId="0" borderId="0" xfId="0" applyFont="1" applyBorder="1" applyAlignment="1" applyProtection="1">
      <alignment wrapText="1"/>
    </xf>
    <xf numFmtId="49" fontId="1" fillId="0" borderId="1" xfId="0" applyNumberFormat="1" applyFont="1" applyBorder="1" applyAlignment="1" applyProtection="1">
      <alignment horizontal="center" vertical="center" wrapText="1"/>
    </xf>
    <xf numFmtId="0" fontId="1" fillId="0" borderId="4" xfId="0" applyFont="1" applyBorder="1" applyAlignment="1" applyProtection="1">
      <alignment horizontal="center" vertical="center" wrapText="1"/>
    </xf>
    <xf numFmtId="0" fontId="1" fillId="0" borderId="0" xfId="0" applyFont="1" applyBorder="1" applyAlignment="1" applyProtection="1">
      <alignment horizontal="justify" vertical="center" wrapText="1"/>
    </xf>
    <xf numFmtId="0" fontId="1" fillId="0" borderId="0" xfId="0" applyFont="1" applyBorder="1" applyAlignment="1" applyProtection="1">
      <alignment vertical="center" wrapText="1"/>
    </xf>
    <xf numFmtId="0" fontId="1" fillId="0" borderId="0" xfId="0" applyFont="1" applyBorder="1" applyAlignment="1" applyProtection="1">
      <alignment horizontal="right" vertical="center" wrapText="1"/>
    </xf>
    <xf numFmtId="166" fontId="1" fillId="0" borderId="1" xfId="0" applyNumberFormat="1" applyFont="1" applyBorder="1" applyAlignment="1" applyProtection="1">
      <alignment horizontal="center" vertical="center" wrapText="1"/>
    </xf>
    <xf numFmtId="0" fontId="0" fillId="0" borderId="0" xfId="0" applyAlignment="1">
      <alignment vertical="top"/>
    </xf>
    <xf numFmtId="0" fontId="1" fillId="0" borderId="1" xfId="0" applyFont="1" applyBorder="1" applyAlignment="1" applyProtection="1">
      <alignment horizontal="center" vertical="top" wrapText="1"/>
    </xf>
    <xf numFmtId="0" fontId="3" fillId="0" borderId="1" xfId="0" applyFont="1" applyBorder="1" applyAlignment="1" applyProtection="1">
      <alignment vertical="top" wrapText="1"/>
    </xf>
    <xf numFmtId="0" fontId="1" fillId="0" borderId="1" xfId="0" applyFont="1" applyBorder="1" applyAlignment="1" applyProtection="1">
      <alignment horizontal="left" vertical="top" wrapText="1"/>
    </xf>
    <xf numFmtId="0" fontId="3" fillId="0" borderId="1" xfId="0" applyFont="1" applyFill="1" applyBorder="1" applyAlignment="1" applyProtection="1">
      <alignment vertical="top" wrapText="1"/>
    </xf>
    <xf numFmtId="0" fontId="0" fillId="0" borderId="0" xfId="0" applyFill="1" applyAlignment="1">
      <alignment vertical="top"/>
    </xf>
    <xf numFmtId="0" fontId="1" fillId="0" borderId="1" xfId="0" applyFont="1" applyFill="1" applyBorder="1" applyAlignment="1" applyProtection="1">
      <alignment horizontal="left" vertical="top" wrapText="1"/>
    </xf>
    <xf numFmtId="164" fontId="3" fillId="0" borderId="1" xfId="0" applyNumberFormat="1" applyFont="1" applyFill="1" applyBorder="1" applyAlignment="1" applyProtection="1">
      <alignment vertical="top" wrapText="1"/>
    </xf>
    <xf numFmtId="4" fontId="1" fillId="0" borderId="1" xfId="0" applyNumberFormat="1" applyFont="1" applyBorder="1" applyAlignment="1" applyProtection="1">
      <alignment horizontal="left" vertical="top" wrapText="1"/>
    </xf>
    <xf numFmtId="4" fontId="1" fillId="0" borderId="1" xfId="0" applyNumberFormat="1" applyFont="1" applyFill="1" applyBorder="1" applyAlignment="1" applyProtection="1">
      <alignment horizontal="left" vertical="top" wrapText="1"/>
    </xf>
    <xf numFmtId="49" fontId="1" fillId="0" borderId="1" xfId="0" applyNumberFormat="1" applyFont="1" applyBorder="1" applyAlignment="1" applyProtection="1">
      <alignment horizontal="justify" vertical="center" wrapText="1"/>
    </xf>
    <xf numFmtId="0" fontId="1" fillId="0" borderId="1" xfId="0" applyFont="1" applyBorder="1" applyAlignment="1" applyProtection="1">
      <alignment horizontal="center" vertical="center" wrapText="1"/>
    </xf>
    <xf numFmtId="0" fontId="1" fillId="0" borderId="0" xfId="0" applyFont="1" applyBorder="1" applyAlignment="1" applyProtection="1">
      <alignment horizontal="center" vertical="center"/>
    </xf>
    <xf numFmtId="0" fontId="1" fillId="0" borderId="0" xfId="0" applyFont="1" applyBorder="1" applyAlignment="1" applyProtection="1">
      <alignment horizontal="center" vertical="center" wrapText="1"/>
    </xf>
    <xf numFmtId="0" fontId="1" fillId="0" borderId="1" xfId="0" applyFont="1" applyBorder="1" applyAlignment="1" applyProtection="1">
      <alignment horizontal="left" vertical="center" wrapText="1"/>
    </xf>
    <xf numFmtId="0" fontId="1" fillId="0" borderId="4" xfId="0" applyFont="1" applyBorder="1" applyAlignment="1" applyProtection="1">
      <alignment horizontal="left" vertical="center" wrapText="1"/>
    </xf>
    <xf numFmtId="0" fontId="0" fillId="0" borderId="0" xfId="0"/>
    <xf numFmtId="0" fontId="2" fillId="0" borderId="1" xfId="0" applyFont="1" applyBorder="1" applyAlignment="1" applyProtection="1">
      <alignment horizontal="center" vertical="center" wrapText="1"/>
    </xf>
    <xf numFmtId="0" fontId="1" fillId="0" borderId="1" xfId="0" applyFont="1" applyBorder="1" applyAlignment="1" applyProtection="1">
      <alignment vertical="center"/>
    </xf>
    <xf numFmtId="0" fontId="2" fillId="0" borderId="1" xfId="0" applyFont="1" applyBorder="1" applyAlignment="1" applyProtection="1">
      <alignment vertical="center" wrapText="1"/>
    </xf>
    <xf numFmtId="0" fontId="1" fillId="0" borderId="0" xfId="0" applyFont="1" applyBorder="1" applyAlignment="1" applyProtection="1">
      <alignment horizontal="center" wrapText="1"/>
    </xf>
    <xf numFmtId="0" fontId="3" fillId="0" borderId="1" xfId="0" applyFont="1" applyBorder="1" applyAlignment="1" applyProtection="1">
      <alignment horizontal="center" vertical="center" wrapText="1"/>
    </xf>
    <xf numFmtId="0" fontId="1" fillId="0" borderId="4" xfId="0" applyFont="1" applyBorder="1" applyAlignment="1" applyProtection="1">
      <alignment horizontal="center" vertical="center" wrapText="1"/>
    </xf>
    <xf numFmtId="164" fontId="1" fillId="0" borderId="1" xfId="0" applyNumberFormat="1" applyFont="1" applyBorder="1" applyAlignment="1" applyProtection="1">
      <alignment horizontal="justify" vertical="center" wrapText="1"/>
    </xf>
    <xf numFmtId="0" fontId="1" fillId="0" borderId="1" xfId="0" applyFont="1" applyBorder="1" applyAlignment="1" applyProtection="1">
      <alignment horizontal="justify" vertical="center" wrapText="1"/>
    </xf>
    <xf numFmtId="49" fontId="1" fillId="0" borderId="1" xfId="0" applyNumberFormat="1" applyFont="1" applyBorder="1" applyAlignment="1" applyProtection="1">
      <alignment horizontal="center" vertical="center" wrapText="1"/>
    </xf>
    <xf numFmtId="49" fontId="1" fillId="0" borderId="5" xfId="0" applyNumberFormat="1" applyFont="1" applyBorder="1" applyAlignment="1" applyProtection="1">
      <alignment horizontal="center" vertical="center" wrapText="1"/>
    </xf>
    <xf numFmtId="164" fontId="2" fillId="0" borderId="2" xfId="0" applyNumberFormat="1" applyFont="1" applyBorder="1" applyAlignment="1" applyProtection="1">
      <alignment horizontal="center" wrapText="1"/>
    </xf>
    <xf numFmtId="0" fontId="2" fillId="0" borderId="2" xfId="0" applyFont="1" applyBorder="1" applyAlignment="1" applyProtection="1">
      <alignment horizontal="center" wrapText="1"/>
    </xf>
    <xf numFmtId="0" fontId="2" fillId="0" borderId="7" xfId="0" applyFont="1" applyBorder="1" applyAlignment="1" applyProtection="1">
      <alignment horizontal="center" wrapText="1"/>
    </xf>
    <xf numFmtId="0" fontId="2" fillId="0" borderId="8" xfId="0" applyFont="1" applyBorder="1" applyAlignment="1" applyProtection="1">
      <alignment horizontal="center" wrapText="1"/>
    </xf>
    <xf numFmtId="0" fontId="2" fillId="0" borderId="9" xfId="0" applyFont="1" applyBorder="1" applyAlignment="1" applyProtection="1">
      <alignment horizontal="center" wrapText="1"/>
    </xf>
    <xf numFmtId="49" fontId="1" fillId="0" borderId="2" xfId="0" applyNumberFormat="1" applyFont="1" applyBorder="1" applyAlignment="1" applyProtection="1">
      <alignment horizontal="center" vertical="center" wrapText="1"/>
    </xf>
    <xf numFmtId="49" fontId="1" fillId="0" borderId="4" xfId="0" applyNumberFormat="1" applyFont="1" applyBorder="1" applyAlignment="1" applyProtection="1">
      <alignment horizontal="center" vertical="center" wrapText="1"/>
    </xf>
    <xf numFmtId="0" fontId="3" fillId="0" borderId="5" xfId="0" applyFont="1" applyBorder="1" applyAlignment="1" applyProtection="1">
      <alignment horizontal="center" wrapText="1"/>
    </xf>
    <xf numFmtId="0" fontId="3" fillId="0" borderId="3" xfId="0" applyFont="1" applyBorder="1" applyAlignment="1" applyProtection="1">
      <alignment horizontal="center" wrapText="1"/>
    </xf>
    <xf numFmtId="0" fontId="3" fillId="0" borderId="6" xfId="0" applyFont="1" applyBorder="1" applyAlignment="1" applyProtection="1">
      <alignment horizontal="center" wrapText="1"/>
    </xf>
    <xf numFmtId="0" fontId="1" fillId="0" borderId="1" xfId="0" applyFont="1" applyBorder="1" applyAlignment="1" applyProtection="1">
      <alignment vertical="top" wrapText="1"/>
    </xf>
    <xf numFmtId="0" fontId="1" fillId="0" borderId="1" xfId="0" applyFont="1" applyBorder="1" applyAlignment="1" applyProtection="1">
      <alignment horizontal="center" vertical="top" wrapText="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23"/>
  <sheetViews>
    <sheetView tabSelected="1" view="pageBreakPreview" zoomScale="60" zoomScaleNormal="100" workbookViewId="0">
      <selection activeCell="J14" sqref="J14"/>
    </sheetView>
  </sheetViews>
  <sheetFormatPr defaultRowHeight="12.75" x14ac:dyDescent="0.2"/>
  <cols>
    <col min="1" max="1" width="60.7109375" customWidth="1"/>
    <col min="2" max="2" width="119.5703125" customWidth="1"/>
  </cols>
  <sheetData>
    <row r="1" spans="1:2" ht="15.75" x14ac:dyDescent="0.2">
      <c r="A1" s="40"/>
      <c r="B1" s="40"/>
    </row>
    <row r="2" spans="1:2" ht="15.75" x14ac:dyDescent="0.2">
      <c r="A2" s="40" t="s">
        <v>0</v>
      </c>
      <c r="B2" s="40"/>
    </row>
    <row r="3" spans="1:2" ht="15.75" x14ac:dyDescent="0.2">
      <c r="A3" s="40" t="s">
        <v>2</v>
      </c>
      <c r="B3" s="40"/>
    </row>
    <row r="4" spans="1:2" ht="15.75" x14ac:dyDescent="0.2">
      <c r="A4" s="41" t="s">
        <v>3</v>
      </c>
      <c r="B4" s="41"/>
    </row>
    <row r="5" spans="1:2" ht="15.75" x14ac:dyDescent="0.2">
      <c r="A5" s="40"/>
      <c r="B5" s="40"/>
    </row>
    <row r="6" spans="1:2" ht="15.75" x14ac:dyDescent="0.2">
      <c r="A6" s="40" t="s">
        <v>1</v>
      </c>
      <c r="B6" s="40"/>
    </row>
    <row r="7" spans="1:2" ht="15.75" x14ac:dyDescent="0.2">
      <c r="A7" s="2"/>
    </row>
    <row r="8" spans="1:2" ht="15.75" x14ac:dyDescent="0.2">
      <c r="A8" s="3" t="s">
        <v>4</v>
      </c>
      <c r="B8" s="4" t="s">
        <v>5</v>
      </c>
    </row>
    <row r="9" spans="1:2" ht="15.75" x14ac:dyDescent="0.2">
      <c r="A9" s="5" t="s">
        <v>6</v>
      </c>
      <c r="B9" s="6" t="s">
        <v>7</v>
      </c>
    </row>
    <row r="10" spans="1:2" ht="15.75" x14ac:dyDescent="0.25">
      <c r="A10" s="7"/>
      <c r="B10" s="8"/>
    </row>
    <row r="11" spans="1:2" ht="15.75" x14ac:dyDescent="0.2">
      <c r="A11" s="43" t="s">
        <v>8</v>
      </c>
      <c r="B11" s="9" t="s">
        <v>9</v>
      </c>
    </row>
    <row r="12" spans="1:2" ht="15.75" x14ac:dyDescent="0.2">
      <c r="A12" s="43" t="s">
        <v>8</v>
      </c>
      <c r="B12" s="9" t="s">
        <v>10</v>
      </c>
    </row>
    <row r="13" spans="1:2" ht="15.75" x14ac:dyDescent="0.2">
      <c r="A13" s="43" t="s">
        <v>8</v>
      </c>
      <c r="B13" s="9" t="s">
        <v>11</v>
      </c>
    </row>
    <row r="14" spans="1:2" ht="15.75" x14ac:dyDescent="0.2">
      <c r="A14" s="42" t="s">
        <v>12</v>
      </c>
      <c r="B14" s="10" t="s">
        <v>13</v>
      </c>
    </row>
    <row r="15" spans="1:2" ht="15.75" x14ac:dyDescent="0.2">
      <c r="A15" s="42" t="s">
        <v>12</v>
      </c>
      <c r="B15" s="10" t="s">
        <v>14</v>
      </c>
    </row>
    <row r="16" spans="1:2" ht="25.5" customHeight="1" x14ac:dyDescent="0.2">
      <c r="A16" s="3" t="s">
        <v>15</v>
      </c>
      <c r="B16" s="10" t="s">
        <v>119</v>
      </c>
    </row>
    <row r="17" spans="1:2" ht="31.5" x14ac:dyDescent="0.2">
      <c r="A17" s="3" t="s">
        <v>16</v>
      </c>
      <c r="B17" s="10" t="s">
        <v>195</v>
      </c>
    </row>
    <row r="18" spans="1:2" ht="31.5" x14ac:dyDescent="0.2">
      <c r="A18" s="39" t="s">
        <v>17</v>
      </c>
      <c r="B18" s="4" t="s">
        <v>189</v>
      </c>
    </row>
    <row r="19" spans="1:2" ht="63" x14ac:dyDescent="0.2">
      <c r="A19" s="39"/>
      <c r="B19" s="11" t="s">
        <v>190</v>
      </c>
    </row>
    <row r="20" spans="1:2" ht="47.25" x14ac:dyDescent="0.2">
      <c r="A20" s="39"/>
      <c r="B20" s="4" t="s">
        <v>191</v>
      </c>
    </row>
    <row r="21" spans="1:2" ht="78.75" x14ac:dyDescent="0.2">
      <c r="A21" s="39"/>
      <c r="B21" s="11" t="s">
        <v>192</v>
      </c>
    </row>
    <row r="22" spans="1:2" ht="18" customHeight="1" x14ac:dyDescent="0.2">
      <c r="A22" s="39"/>
      <c r="B22" s="4" t="s">
        <v>193</v>
      </c>
    </row>
    <row r="23" spans="1:2" ht="18" customHeight="1" x14ac:dyDescent="0.2">
      <c r="A23" s="39"/>
      <c r="B23" s="4" t="s">
        <v>194</v>
      </c>
    </row>
  </sheetData>
  <mergeCells count="9">
    <mergeCell ref="A1:B1"/>
    <mergeCell ref="A2:B2"/>
    <mergeCell ref="A14:A15"/>
    <mergeCell ref="A11:A13"/>
    <mergeCell ref="A18:A23"/>
    <mergeCell ref="A6:B6"/>
    <mergeCell ref="A5:B5"/>
    <mergeCell ref="A4:B4"/>
    <mergeCell ref="A3:B3"/>
  </mergeCells>
  <pageMargins left="0.51181102362204722" right="0.31496062992125984" top="0.94488188976377963" bottom="0.35433070866141736" header="0.31496062992125984" footer="0.31496062992125984"/>
  <pageSetup paperSize="9" scale="78" fitToHeight="0" orientation="landscape" r:id="rId1"/>
  <headerFooter alignWithMargins="0">
    <oddFooter>&amp;C &amp;"Times New Roman"&amp;10Бюджет городского округа Сургут Ханты-Мансийского автономного округа - Югры&amp;L&amp;R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21"/>
  <sheetViews>
    <sheetView view="pageBreakPreview" zoomScale="60" zoomScaleNormal="80" workbookViewId="0">
      <pane xSplit="4" ySplit="6" topLeftCell="E19" activePane="bottomRight" state="frozen"/>
      <selection pane="topRight" activeCell="E1" sqref="E1"/>
      <selection pane="bottomLeft" activeCell="A7" sqref="A7"/>
      <selection pane="bottomRight" activeCell="K18" sqref="K18"/>
    </sheetView>
  </sheetViews>
  <sheetFormatPr defaultRowHeight="12.75" x14ac:dyDescent="0.2"/>
  <cols>
    <col min="1" max="1" width="7.28515625" customWidth="1"/>
    <col min="2" max="2" width="28" customWidth="1"/>
    <col min="3" max="3" width="13.85546875" customWidth="1"/>
    <col min="4" max="4" width="12.85546875" customWidth="1"/>
    <col min="5" max="5" width="11.28515625" customWidth="1"/>
    <col min="6" max="6" width="8.85546875" customWidth="1"/>
    <col min="7" max="18" width="11.5703125" customWidth="1"/>
    <col min="19" max="19" width="28.28515625" customWidth="1"/>
    <col min="20" max="20" width="17.140625" customWidth="1"/>
    <col min="21" max="21" width="33" customWidth="1"/>
    <col min="22" max="24" width="8" customWidth="1"/>
  </cols>
  <sheetData>
    <row r="1" spans="1:21" ht="15.75" x14ac:dyDescent="0.2">
      <c r="A1" s="40" t="s">
        <v>18</v>
      </c>
      <c r="B1" s="40"/>
      <c r="C1" s="40"/>
      <c r="D1" s="40"/>
      <c r="E1" s="40"/>
      <c r="F1" s="40"/>
      <c r="G1" s="40"/>
      <c r="H1" s="40"/>
      <c r="I1" s="40"/>
      <c r="J1" s="40"/>
      <c r="K1" s="40"/>
      <c r="L1" s="40"/>
      <c r="M1" s="40"/>
      <c r="N1" s="40"/>
      <c r="O1" s="40"/>
      <c r="P1" s="44"/>
      <c r="Q1" s="44"/>
      <c r="R1" s="44"/>
      <c r="S1" s="44"/>
      <c r="T1" s="44"/>
      <c r="U1" s="44"/>
    </row>
    <row r="2" spans="1:21" ht="12" customHeight="1" x14ac:dyDescent="0.2">
      <c r="A2" s="1"/>
    </row>
    <row r="3" spans="1:21" ht="24" customHeight="1" x14ac:dyDescent="0.2">
      <c r="A3" s="39" t="s">
        <v>19</v>
      </c>
      <c r="B3" s="39" t="s">
        <v>20</v>
      </c>
      <c r="C3" s="39" t="s">
        <v>21</v>
      </c>
      <c r="D3" s="39" t="s">
        <v>22</v>
      </c>
      <c r="E3" s="39" t="s">
        <v>23</v>
      </c>
      <c r="F3" s="39"/>
      <c r="G3" s="39" t="s">
        <v>26</v>
      </c>
      <c r="H3" s="39" t="s">
        <v>26</v>
      </c>
      <c r="I3" s="39" t="s">
        <v>26</v>
      </c>
      <c r="J3" s="39" t="s">
        <v>26</v>
      </c>
      <c r="K3" s="39" t="s">
        <v>26</v>
      </c>
      <c r="L3" s="39" t="s">
        <v>26</v>
      </c>
      <c r="M3" s="39" t="s">
        <v>26</v>
      </c>
      <c r="N3" s="39" t="s">
        <v>26</v>
      </c>
      <c r="O3" s="39" t="s">
        <v>26</v>
      </c>
      <c r="P3" s="39" t="s">
        <v>26</v>
      </c>
      <c r="Q3" s="39" t="s">
        <v>26</v>
      </c>
      <c r="R3" s="39" t="s">
        <v>26</v>
      </c>
      <c r="S3" s="39" t="s">
        <v>39</v>
      </c>
      <c r="T3" s="39" t="s">
        <v>40</v>
      </c>
      <c r="U3" s="39" t="s">
        <v>41</v>
      </c>
    </row>
    <row r="4" spans="1:21" ht="29.25" customHeight="1" x14ac:dyDescent="0.2">
      <c r="A4" s="39"/>
      <c r="B4" s="39"/>
      <c r="C4" s="39"/>
      <c r="D4" s="39"/>
      <c r="E4" s="12" t="s">
        <v>24</v>
      </c>
      <c r="F4" s="12" t="s">
        <v>25</v>
      </c>
      <c r="G4" s="12" t="s">
        <v>27</v>
      </c>
      <c r="H4" s="12" t="s">
        <v>28</v>
      </c>
      <c r="I4" s="12" t="s">
        <v>29</v>
      </c>
      <c r="J4" s="12" t="s">
        <v>30</v>
      </c>
      <c r="K4" s="12" t="s">
        <v>31</v>
      </c>
      <c r="L4" s="12" t="s">
        <v>32</v>
      </c>
      <c r="M4" s="12" t="s">
        <v>33</v>
      </c>
      <c r="N4" s="12" t="s">
        <v>34</v>
      </c>
      <c r="O4" s="12" t="s">
        <v>35</v>
      </c>
      <c r="P4" s="12" t="s">
        <v>36</v>
      </c>
      <c r="Q4" s="12" t="s">
        <v>37</v>
      </c>
      <c r="R4" s="12" t="s">
        <v>38</v>
      </c>
      <c r="S4" s="39"/>
      <c r="T4" s="39"/>
      <c r="U4" s="39"/>
    </row>
    <row r="5" spans="1:21" ht="15.75" x14ac:dyDescent="0.2">
      <c r="A5" s="12">
        <v>1</v>
      </c>
      <c r="B5" s="12">
        <v>2</v>
      </c>
      <c r="C5" s="12">
        <v>3</v>
      </c>
      <c r="D5" s="12">
        <v>4</v>
      </c>
      <c r="E5" s="12">
        <v>5</v>
      </c>
      <c r="F5" s="12">
        <v>6</v>
      </c>
      <c r="G5" s="12">
        <v>7</v>
      </c>
      <c r="H5" s="12">
        <v>8</v>
      </c>
      <c r="I5" s="12">
        <v>9</v>
      </c>
      <c r="J5" s="12">
        <v>10</v>
      </c>
      <c r="K5" s="12">
        <v>11</v>
      </c>
      <c r="L5" s="12">
        <v>12</v>
      </c>
      <c r="M5" s="12">
        <v>13</v>
      </c>
      <c r="N5" s="12">
        <v>14</v>
      </c>
      <c r="O5" s="12">
        <v>15</v>
      </c>
      <c r="P5" s="12">
        <v>16</v>
      </c>
      <c r="Q5" s="12">
        <v>17</v>
      </c>
      <c r="R5" s="12">
        <v>18</v>
      </c>
      <c r="S5" s="12">
        <v>19</v>
      </c>
      <c r="T5" s="12">
        <v>20</v>
      </c>
      <c r="U5" s="12">
        <v>21</v>
      </c>
    </row>
    <row r="6" spans="1:21" ht="15.75" x14ac:dyDescent="0.2">
      <c r="A6" s="45" t="s">
        <v>42</v>
      </c>
      <c r="B6" s="45"/>
      <c r="C6" s="45"/>
      <c r="D6" s="45"/>
      <c r="E6" s="45"/>
      <c r="F6" s="45"/>
      <c r="G6" s="45"/>
      <c r="H6" s="45"/>
      <c r="I6" s="45"/>
      <c r="J6" s="45"/>
      <c r="K6" s="45"/>
      <c r="L6" s="45"/>
      <c r="M6" s="45"/>
      <c r="N6" s="45"/>
      <c r="O6" s="45"/>
      <c r="P6" s="44"/>
      <c r="Q6" s="44"/>
      <c r="R6" s="44"/>
      <c r="S6" s="44"/>
      <c r="T6" s="44"/>
      <c r="U6" s="46"/>
    </row>
    <row r="7" spans="1:21" ht="147" customHeight="1" x14ac:dyDescent="0.2">
      <c r="A7" s="10" t="s">
        <v>43</v>
      </c>
      <c r="B7" s="14" t="s">
        <v>44</v>
      </c>
      <c r="C7" s="14" t="s">
        <v>45</v>
      </c>
      <c r="D7" s="10" t="s">
        <v>46</v>
      </c>
      <c r="E7" s="15">
        <v>55</v>
      </c>
      <c r="F7" s="12" t="s">
        <v>47</v>
      </c>
      <c r="G7" s="15">
        <v>58</v>
      </c>
      <c r="H7" s="15">
        <v>58</v>
      </c>
      <c r="I7" s="15">
        <v>63</v>
      </c>
      <c r="J7" s="15">
        <v>63</v>
      </c>
      <c r="K7" s="15">
        <v>63</v>
      </c>
      <c r="L7" s="15">
        <v>63</v>
      </c>
      <c r="M7" s="15">
        <v>63</v>
      </c>
      <c r="N7" s="15">
        <v>68</v>
      </c>
      <c r="O7" s="15">
        <v>68</v>
      </c>
      <c r="P7" s="15">
        <v>68</v>
      </c>
      <c r="Q7" s="15">
        <v>68</v>
      </c>
      <c r="R7" s="15">
        <v>68</v>
      </c>
      <c r="S7" s="10" t="s">
        <v>48</v>
      </c>
      <c r="T7" s="10" t="s">
        <v>49</v>
      </c>
      <c r="U7" s="10" t="s">
        <v>56</v>
      </c>
    </row>
    <row r="8" spans="1:21" ht="153" customHeight="1" x14ac:dyDescent="0.2">
      <c r="A8" s="10" t="s">
        <v>50</v>
      </c>
      <c r="B8" s="14" t="s">
        <v>51</v>
      </c>
      <c r="C8" s="14" t="s">
        <v>45</v>
      </c>
      <c r="D8" s="10" t="s">
        <v>46</v>
      </c>
      <c r="E8" s="15">
        <v>100</v>
      </c>
      <c r="F8" s="12" t="s">
        <v>47</v>
      </c>
      <c r="G8" s="15">
        <v>102.9</v>
      </c>
      <c r="H8" s="15">
        <v>102.9</v>
      </c>
      <c r="I8" s="15">
        <v>108.1</v>
      </c>
      <c r="J8" s="15">
        <v>108.1</v>
      </c>
      <c r="K8" s="15">
        <v>108.1</v>
      </c>
      <c r="L8" s="15">
        <v>108.1</v>
      </c>
      <c r="M8" s="15">
        <v>108.1</v>
      </c>
      <c r="N8" s="15">
        <v>110.9</v>
      </c>
      <c r="O8" s="15">
        <v>110.9</v>
      </c>
      <c r="P8" s="15">
        <v>110.9</v>
      </c>
      <c r="Q8" s="15">
        <v>110.9</v>
      </c>
      <c r="R8" s="15">
        <v>110.9</v>
      </c>
      <c r="S8" s="10" t="s">
        <v>48</v>
      </c>
      <c r="T8" s="10" t="s">
        <v>49</v>
      </c>
      <c r="U8" s="10" t="s">
        <v>56</v>
      </c>
    </row>
    <row r="9" spans="1:21" ht="153" customHeight="1" x14ac:dyDescent="0.2">
      <c r="A9" s="10" t="s">
        <v>52</v>
      </c>
      <c r="B9" s="14" t="s">
        <v>53</v>
      </c>
      <c r="C9" s="14" t="s">
        <v>45</v>
      </c>
      <c r="D9" s="10" t="s">
        <v>46</v>
      </c>
      <c r="E9" s="15">
        <v>61</v>
      </c>
      <c r="F9" s="12" t="s">
        <v>47</v>
      </c>
      <c r="G9" s="15">
        <v>68</v>
      </c>
      <c r="H9" s="15">
        <v>68</v>
      </c>
      <c r="I9" s="15">
        <v>100.2</v>
      </c>
      <c r="J9" s="15">
        <v>100.2</v>
      </c>
      <c r="K9" s="15">
        <v>100.2</v>
      </c>
      <c r="L9" s="15">
        <v>100.2</v>
      </c>
      <c r="M9" s="15">
        <v>100.2</v>
      </c>
      <c r="N9" s="15">
        <v>111</v>
      </c>
      <c r="O9" s="15">
        <v>111</v>
      </c>
      <c r="P9" s="15">
        <v>111</v>
      </c>
      <c r="Q9" s="15">
        <v>111</v>
      </c>
      <c r="R9" s="15">
        <v>111</v>
      </c>
      <c r="S9" s="10" t="s">
        <v>48</v>
      </c>
      <c r="T9" s="10" t="s">
        <v>49</v>
      </c>
      <c r="U9" s="10" t="s">
        <v>56</v>
      </c>
    </row>
    <row r="10" spans="1:21" ht="144" customHeight="1" x14ac:dyDescent="0.2">
      <c r="A10" s="10" t="s">
        <v>54</v>
      </c>
      <c r="B10" s="14" t="s">
        <v>55</v>
      </c>
      <c r="C10" s="14" t="s">
        <v>45</v>
      </c>
      <c r="D10" s="10" t="s">
        <v>46</v>
      </c>
      <c r="E10" s="15">
        <v>33.299999999999997</v>
      </c>
      <c r="F10" s="12" t="s">
        <v>47</v>
      </c>
      <c r="G10" s="15">
        <v>42.8</v>
      </c>
      <c r="H10" s="15">
        <v>42.8</v>
      </c>
      <c r="I10" s="15">
        <v>71.900000000000006</v>
      </c>
      <c r="J10" s="15">
        <v>71.900000000000006</v>
      </c>
      <c r="K10" s="15">
        <v>71.900000000000006</v>
      </c>
      <c r="L10" s="15">
        <v>71.900000000000006</v>
      </c>
      <c r="M10" s="15">
        <v>71.900000000000006</v>
      </c>
      <c r="N10" s="15">
        <v>105.4</v>
      </c>
      <c r="O10" s="15">
        <v>105.4</v>
      </c>
      <c r="P10" s="15">
        <v>105.4</v>
      </c>
      <c r="Q10" s="15">
        <v>105.4</v>
      </c>
      <c r="R10" s="15">
        <v>105.4</v>
      </c>
      <c r="S10" s="10" t="s">
        <v>48</v>
      </c>
      <c r="T10" s="10" t="s">
        <v>49</v>
      </c>
      <c r="U10" s="10" t="s">
        <v>56</v>
      </c>
    </row>
    <row r="11" spans="1:21" ht="264.75" customHeight="1" x14ac:dyDescent="0.2">
      <c r="A11" s="10" t="s">
        <v>57</v>
      </c>
      <c r="B11" s="14" t="s">
        <v>58</v>
      </c>
      <c r="C11" s="14" t="s">
        <v>59</v>
      </c>
      <c r="D11" s="10" t="s">
        <v>46</v>
      </c>
      <c r="E11" s="15">
        <v>59</v>
      </c>
      <c r="F11" s="12" t="s">
        <v>47</v>
      </c>
      <c r="G11" s="15">
        <v>53.9</v>
      </c>
      <c r="H11" s="15">
        <v>54</v>
      </c>
      <c r="I11" s="15">
        <v>54.3</v>
      </c>
      <c r="J11" s="15">
        <v>54.6</v>
      </c>
      <c r="K11" s="15">
        <v>54.8</v>
      </c>
      <c r="L11" s="15">
        <v>60</v>
      </c>
      <c r="M11" s="15">
        <v>75</v>
      </c>
      <c r="N11" s="15">
        <v>75</v>
      </c>
      <c r="O11" s="15">
        <v>75</v>
      </c>
      <c r="P11" s="15">
        <v>75</v>
      </c>
      <c r="Q11" s="15">
        <v>75</v>
      </c>
      <c r="R11" s="15">
        <v>75</v>
      </c>
      <c r="S11" s="10" t="s">
        <v>60</v>
      </c>
      <c r="T11" s="10" t="s">
        <v>49</v>
      </c>
      <c r="U11" s="16" t="s">
        <v>61</v>
      </c>
    </row>
    <row r="12" spans="1:21" ht="223.5" customHeight="1" x14ac:dyDescent="0.2">
      <c r="A12" s="10" t="s">
        <v>62</v>
      </c>
      <c r="B12" s="14" t="s">
        <v>63</v>
      </c>
      <c r="C12" s="14" t="s">
        <v>45</v>
      </c>
      <c r="D12" s="10" t="s">
        <v>46</v>
      </c>
      <c r="E12" s="15">
        <v>20</v>
      </c>
      <c r="F12" s="12" t="s">
        <v>47</v>
      </c>
      <c r="G12" s="15">
        <v>28.6</v>
      </c>
      <c r="H12" s="15">
        <v>28.6</v>
      </c>
      <c r="I12" s="15">
        <v>37</v>
      </c>
      <c r="J12" s="15">
        <v>37</v>
      </c>
      <c r="K12" s="15">
        <v>37</v>
      </c>
      <c r="L12" s="15">
        <v>37</v>
      </c>
      <c r="M12" s="15">
        <v>37</v>
      </c>
      <c r="N12" s="15">
        <v>45.7</v>
      </c>
      <c r="O12" s="15">
        <v>45.7</v>
      </c>
      <c r="P12" s="15">
        <v>45.7</v>
      </c>
      <c r="Q12" s="15">
        <v>45.7</v>
      </c>
      <c r="R12" s="15">
        <v>45.7</v>
      </c>
      <c r="S12" s="10" t="s">
        <v>48</v>
      </c>
      <c r="T12" s="10" t="s">
        <v>49</v>
      </c>
      <c r="U12" s="16" t="s">
        <v>64</v>
      </c>
    </row>
    <row r="13" spans="1:21" ht="217.5" customHeight="1" x14ac:dyDescent="0.2">
      <c r="A13" s="10" t="s">
        <v>65</v>
      </c>
      <c r="B13" s="14" t="s">
        <v>66</v>
      </c>
      <c r="C13" s="14" t="s">
        <v>67</v>
      </c>
      <c r="D13" s="10" t="s">
        <v>46</v>
      </c>
      <c r="E13" s="12" t="s">
        <v>119</v>
      </c>
      <c r="F13" s="12" t="s">
        <v>47</v>
      </c>
      <c r="G13" s="15">
        <v>43</v>
      </c>
      <c r="H13" s="15">
        <v>46</v>
      </c>
      <c r="I13" s="15">
        <v>49</v>
      </c>
      <c r="J13" s="15">
        <v>52</v>
      </c>
      <c r="K13" s="15">
        <v>55</v>
      </c>
      <c r="L13" s="15">
        <v>58</v>
      </c>
      <c r="M13" s="15">
        <v>58</v>
      </c>
      <c r="N13" s="15">
        <v>58</v>
      </c>
      <c r="O13" s="15">
        <v>58</v>
      </c>
      <c r="P13" s="15">
        <v>58</v>
      </c>
      <c r="Q13" s="15">
        <v>58</v>
      </c>
      <c r="R13" s="15">
        <v>58</v>
      </c>
      <c r="S13" s="10" t="s">
        <v>60</v>
      </c>
      <c r="T13" s="10" t="s">
        <v>49</v>
      </c>
      <c r="U13" s="16" t="s">
        <v>64</v>
      </c>
    </row>
    <row r="14" spans="1:21" ht="216.75" customHeight="1" x14ac:dyDescent="0.2">
      <c r="A14" s="10" t="s">
        <v>68</v>
      </c>
      <c r="B14" s="14" t="s">
        <v>69</v>
      </c>
      <c r="C14" s="14" t="s">
        <v>45</v>
      </c>
      <c r="D14" s="10" t="s">
        <v>46</v>
      </c>
      <c r="E14" s="15">
        <v>93.4</v>
      </c>
      <c r="F14" s="12" t="s">
        <v>47</v>
      </c>
      <c r="G14" s="15">
        <v>88.2</v>
      </c>
      <c r="H14" s="15">
        <v>88.2</v>
      </c>
      <c r="I14" s="15">
        <v>89.2</v>
      </c>
      <c r="J14" s="15">
        <v>89.2</v>
      </c>
      <c r="K14" s="15">
        <v>89.2</v>
      </c>
      <c r="L14" s="15">
        <v>89.2</v>
      </c>
      <c r="M14" s="15">
        <v>89.2</v>
      </c>
      <c r="N14" s="15">
        <v>90.2</v>
      </c>
      <c r="O14" s="15">
        <v>90.2</v>
      </c>
      <c r="P14" s="15">
        <v>90.2</v>
      </c>
      <c r="Q14" s="15">
        <v>90.2</v>
      </c>
      <c r="R14" s="15">
        <v>90.2</v>
      </c>
      <c r="S14" s="10" t="s">
        <v>48</v>
      </c>
      <c r="T14" s="10" t="s">
        <v>49</v>
      </c>
      <c r="U14" s="16" t="s">
        <v>64</v>
      </c>
    </row>
    <row r="15" spans="1:21" ht="152.25" customHeight="1" x14ac:dyDescent="0.2">
      <c r="A15" s="10" t="s">
        <v>70</v>
      </c>
      <c r="B15" s="14" t="s">
        <v>71</v>
      </c>
      <c r="C15" s="14" t="s">
        <v>45</v>
      </c>
      <c r="D15" s="10" t="s">
        <v>46</v>
      </c>
      <c r="E15" s="12" t="s">
        <v>119</v>
      </c>
      <c r="F15" s="12" t="s">
        <v>47</v>
      </c>
      <c r="G15" s="15">
        <v>5</v>
      </c>
      <c r="H15" s="15">
        <v>5</v>
      </c>
      <c r="I15" s="15">
        <v>5</v>
      </c>
      <c r="J15" s="15">
        <v>5</v>
      </c>
      <c r="K15" s="15">
        <v>5</v>
      </c>
      <c r="L15" s="15">
        <v>5</v>
      </c>
      <c r="M15" s="15">
        <v>5</v>
      </c>
      <c r="N15" s="15">
        <v>5</v>
      </c>
      <c r="O15" s="15">
        <v>5</v>
      </c>
      <c r="P15" s="15">
        <v>5</v>
      </c>
      <c r="Q15" s="15">
        <v>5</v>
      </c>
      <c r="R15" s="15">
        <v>5</v>
      </c>
      <c r="S15" s="10" t="s">
        <v>48</v>
      </c>
      <c r="T15" s="10" t="s">
        <v>49</v>
      </c>
      <c r="U15" s="10" t="s">
        <v>56</v>
      </c>
    </row>
    <row r="16" spans="1:21" ht="153" customHeight="1" x14ac:dyDescent="0.2">
      <c r="A16" s="10" t="s">
        <v>72</v>
      </c>
      <c r="B16" s="14" t="s">
        <v>73</v>
      </c>
      <c r="C16" s="14" t="s">
        <v>45</v>
      </c>
      <c r="D16" s="10" t="s">
        <v>46</v>
      </c>
      <c r="E16" s="12" t="s">
        <v>119</v>
      </c>
      <c r="F16" s="12" t="s">
        <v>47</v>
      </c>
      <c r="G16" s="15">
        <v>15</v>
      </c>
      <c r="H16" s="15">
        <v>15</v>
      </c>
      <c r="I16" s="15">
        <v>15</v>
      </c>
      <c r="J16" s="15">
        <v>15</v>
      </c>
      <c r="K16" s="15">
        <v>15</v>
      </c>
      <c r="L16" s="15">
        <v>15</v>
      </c>
      <c r="M16" s="15">
        <v>15</v>
      </c>
      <c r="N16" s="15">
        <v>15</v>
      </c>
      <c r="O16" s="15">
        <v>15</v>
      </c>
      <c r="P16" s="15">
        <v>15</v>
      </c>
      <c r="Q16" s="15">
        <v>15</v>
      </c>
      <c r="R16" s="15">
        <v>15</v>
      </c>
      <c r="S16" s="10" t="s">
        <v>48</v>
      </c>
      <c r="T16" s="10" t="s">
        <v>49</v>
      </c>
      <c r="U16" s="10" t="s">
        <v>56</v>
      </c>
    </row>
    <row r="17" spans="1:21" ht="15.75" x14ac:dyDescent="0.2">
      <c r="A17" s="45" t="s">
        <v>74</v>
      </c>
      <c r="B17" s="45"/>
      <c r="C17" s="45"/>
      <c r="D17" s="45"/>
      <c r="E17" s="45"/>
      <c r="F17" s="45"/>
      <c r="G17" s="45"/>
      <c r="H17" s="45"/>
      <c r="I17" s="45"/>
      <c r="J17" s="45"/>
      <c r="K17" s="45"/>
      <c r="L17" s="45"/>
      <c r="M17" s="45"/>
      <c r="N17" s="45"/>
      <c r="O17" s="45"/>
      <c r="P17" s="44"/>
      <c r="Q17" s="44"/>
      <c r="R17" s="44"/>
      <c r="S17" s="44"/>
      <c r="T17" s="44"/>
      <c r="U17" s="46"/>
    </row>
    <row r="18" spans="1:21" ht="218.25" customHeight="1" x14ac:dyDescent="0.2">
      <c r="A18" s="10" t="s">
        <v>75</v>
      </c>
      <c r="B18" s="14" t="s">
        <v>76</v>
      </c>
      <c r="C18" s="14" t="s">
        <v>67</v>
      </c>
      <c r="D18" s="10" t="s">
        <v>46</v>
      </c>
      <c r="E18" s="15">
        <v>82.8</v>
      </c>
      <c r="F18" s="12" t="s">
        <v>47</v>
      </c>
      <c r="G18" s="15">
        <v>74.03</v>
      </c>
      <c r="H18" s="15">
        <v>74.819999999999993</v>
      </c>
      <c r="I18" s="15">
        <v>75.099999999999994</v>
      </c>
      <c r="J18" s="15">
        <v>75.36</v>
      </c>
      <c r="K18" s="15">
        <v>75.7</v>
      </c>
      <c r="L18" s="15">
        <v>76.09</v>
      </c>
      <c r="M18" s="15">
        <v>76.02</v>
      </c>
      <c r="N18" s="15">
        <v>75.540000000000006</v>
      </c>
      <c r="O18" s="15">
        <v>75.430000000000007</v>
      </c>
      <c r="P18" s="15">
        <v>75.53</v>
      </c>
      <c r="Q18" s="15">
        <v>75.63</v>
      </c>
      <c r="R18" s="15">
        <v>75.709999999999994</v>
      </c>
      <c r="S18" s="10" t="s">
        <v>60</v>
      </c>
      <c r="T18" s="10" t="s">
        <v>49</v>
      </c>
      <c r="U18" s="16" t="s">
        <v>64</v>
      </c>
    </row>
    <row r="19" spans="1:21" ht="217.5" customHeight="1" x14ac:dyDescent="0.2">
      <c r="A19" s="10" t="s">
        <v>77</v>
      </c>
      <c r="B19" s="14" t="s">
        <v>78</v>
      </c>
      <c r="C19" s="14" t="s">
        <v>67</v>
      </c>
      <c r="D19" s="10" t="s">
        <v>46</v>
      </c>
      <c r="E19" s="15">
        <v>0.23</v>
      </c>
      <c r="F19" s="12" t="s">
        <v>47</v>
      </c>
      <c r="G19" s="15">
        <v>0.46</v>
      </c>
      <c r="H19" s="15">
        <v>0.47</v>
      </c>
      <c r="I19" s="15">
        <v>0.48</v>
      </c>
      <c r="J19" s="15">
        <v>0.49</v>
      </c>
      <c r="K19" s="15">
        <v>0.5</v>
      </c>
      <c r="L19" s="15">
        <v>0.51</v>
      </c>
      <c r="M19" s="15">
        <v>0.51</v>
      </c>
      <c r="N19" s="15">
        <v>0.51</v>
      </c>
      <c r="O19" s="15">
        <v>0.51</v>
      </c>
      <c r="P19" s="15">
        <v>0.51</v>
      </c>
      <c r="Q19" s="15">
        <v>0.51</v>
      </c>
      <c r="R19" s="15">
        <v>0.51</v>
      </c>
      <c r="S19" s="10" t="s">
        <v>60</v>
      </c>
      <c r="T19" s="10" t="s">
        <v>49</v>
      </c>
      <c r="U19" s="16" t="s">
        <v>64</v>
      </c>
    </row>
    <row r="20" spans="1:21" ht="227.25" customHeight="1" x14ac:dyDescent="0.2">
      <c r="A20" s="10" t="s">
        <v>79</v>
      </c>
      <c r="B20" s="14" t="s">
        <v>80</v>
      </c>
      <c r="C20" s="14" t="s">
        <v>45</v>
      </c>
      <c r="D20" s="10" t="s">
        <v>46</v>
      </c>
      <c r="E20" s="15">
        <v>4.5999999999999996</v>
      </c>
      <c r="F20" s="12" t="s">
        <v>47</v>
      </c>
      <c r="G20" s="15">
        <v>4.9000000000000004</v>
      </c>
      <c r="H20" s="15">
        <v>4.9000000000000004</v>
      </c>
      <c r="I20" s="15">
        <v>5</v>
      </c>
      <c r="J20" s="15">
        <v>5</v>
      </c>
      <c r="K20" s="15">
        <v>5</v>
      </c>
      <c r="L20" s="15">
        <v>5</v>
      </c>
      <c r="M20" s="15">
        <v>5</v>
      </c>
      <c r="N20" s="15">
        <v>5.2</v>
      </c>
      <c r="O20" s="15">
        <v>5.2</v>
      </c>
      <c r="P20" s="15">
        <v>5.2</v>
      </c>
      <c r="Q20" s="15">
        <v>5.2</v>
      </c>
      <c r="R20" s="15">
        <v>5.2</v>
      </c>
      <c r="S20" s="10" t="s">
        <v>48</v>
      </c>
      <c r="T20" s="10" t="s">
        <v>49</v>
      </c>
      <c r="U20" s="16" t="s">
        <v>64</v>
      </c>
    </row>
    <row r="21" spans="1:21" ht="216.75" customHeight="1" x14ac:dyDescent="0.2">
      <c r="A21" s="10" t="s">
        <v>81</v>
      </c>
      <c r="B21" s="14" t="s">
        <v>82</v>
      </c>
      <c r="C21" s="14" t="s">
        <v>45</v>
      </c>
      <c r="D21" s="10" t="s">
        <v>46</v>
      </c>
      <c r="E21" s="12" t="s">
        <v>119</v>
      </c>
      <c r="F21" s="12" t="s">
        <v>47</v>
      </c>
      <c r="G21" s="15">
        <v>10</v>
      </c>
      <c r="H21" s="15">
        <v>10</v>
      </c>
      <c r="I21" s="15">
        <v>15</v>
      </c>
      <c r="J21" s="15">
        <v>15</v>
      </c>
      <c r="K21" s="15">
        <v>15</v>
      </c>
      <c r="L21" s="15">
        <v>15</v>
      </c>
      <c r="M21" s="15">
        <v>15</v>
      </c>
      <c r="N21" s="15">
        <v>20</v>
      </c>
      <c r="O21" s="15">
        <v>20</v>
      </c>
      <c r="P21" s="15">
        <v>20</v>
      </c>
      <c r="Q21" s="15">
        <v>20</v>
      </c>
      <c r="R21" s="15">
        <v>20</v>
      </c>
      <c r="S21" s="10" t="s">
        <v>48</v>
      </c>
      <c r="T21" s="10" t="s">
        <v>49</v>
      </c>
      <c r="U21" s="16" t="s">
        <v>64</v>
      </c>
    </row>
  </sheetData>
  <mergeCells count="12">
    <mergeCell ref="A1:U1"/>
    <mergeCell ref="A3:A4"/>
    <mergeCell ref="A6:U6"/>
    <mergeCell ref="A17:U17"/>
    <mergeCell ref="B3:B4"/>
    <mergeCell ref="C3:C4"/>
    <mergeCell ref="D3:D4"/>
    <mergeCell ref="E3:F3"/>
    <mergeCell ref="G3:R3"/>
    <mergeCell ref="S3:S4"/>
    <mergeCell ref="T3:T4"/>
    <mergeCell ref="U3:U4"/>
  </mergeCells>
  <pageMargins left="0.31496062992125984" right="0.31496062992125984" top="0.94488188976377963" bottom="0.15748031496062992" header="0.31496062992125984" footer="0.31496062992125984"/>
  <pageSetup paperSize="9" scale="48" fitToHeight="0" orientation="landscape" r:id="rId1"/>
  <headerFooter alignWithMargins="0">
    <oddFooter>&amp;C &amp;"Times New Roman"&amp;10Бюджет городского округа Сургут Ханты-Мансийского автономного округа - Югры&amp;L&amp;R</oddFooter>
  </headerFooter>
  <rowBreaks count="1" manualBreakCount="1">
    <brk id="16" max="2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21"/>
  <sheetViews>
    <sheetView view="pageBreakPreview" zoomScale="60" zoomScaleNormal="80" workbookViewId="0">
      <selection activeCell="D12" sqref="D12"/>
    </sheetView>
  </sheetViews>
  <sheetFormatPr defaultRowHeight="15.6" customHeight="1" x14ac:dyDescent="0.2"/>
  <cols>
    <col min="1" max="1" width="8.85546875" customWidth="1"/>
    <col min="2" max="2" width="63" customWidth="1"/>
    <col min="3" max="3" width="13" customWidth="1"/>
    <col min="4" max="4" width="15.140625" customWidth="1"/>
    <col min="5" max="15" width="8.85546875" customWidth="1"/>
    <col min="16" max="16" width="17.7109375" customWidth="1"/>
  </cols>
  <sheetData>
    <row r="1" spans="1:16" ht="15.75" x14ac:dyDescent="0.25">
      <c r="A1" s="48" t="s">
        <v>96</v>
      </c>
      <c r="B1" s="48"/>
      <c r="C1" s="48"/>
      <c r="D1" s="48"/>
      <c r="E1" s="48"/>
      <c r="F1" s="48"/>
      <c r="G1" s="48"/>
      <c r="H1" s="48"/>
      <c r="I1" s="48"/>
      <c r="J1" s="48"/>
      <c r="K1" s="48"/>
      <c r="L1" s="48"/>
      <c r="M1" s="48"/>
      <c r="N1" s="48"/>
      <c r="O1" s="48"/>
      <c r="P1" s="48"/>
    </row>
    <row r="2" spans="1:16" ht="15.75" x14ac:dyDescent="0.25">
      <c r="A2" s="17"/>
      <c r="B2" s="17"/>
      <c r="C2" s="17"/>
      <c r="D2" s="17"/>
      <c r="E2" s="17"/>
      <c r="F2" s="17"/>
      <c r="G2" s="17"/>
      <c r="H2" s="17"/>
      <c r="I2" s="17"/>
      <c r="J2" s="17"/>
      <c r="K2" s="17"/>
      <c r="L2" s="17"/>
      <c r="M2" s="17"/>
      <c r="N2" s="17"/>
      <c r="O2" s="17"/>
      <c r="P2" s="17"/>
    </row>
    <row r="3" spans="1:16" ht="25.35" customHeight="1" x14ac:dyDescent="0.2">
      <c r="A3" s="39" t="s">
        <v>19</v>
      </c>
      <c r="B3" s="39" t="s">
        <v>94</v>
      </c>
      <c r="C3" s="39" t="s">
        <v>21</v>
      </c>
      <c r="D3" s="39" t="s">
        <v>22</v>
      </c>
      <c r="E3" s="39" t="s">
        <v>95</v>
      </c>
      <c r="F3" s="39"/>
      <c r="G3" s="39"/>
      <c r="H3" s="39"/>
      <c r="I3" s="39"/>
      <c r="J3" s="39"/>
      <c r="K3" s="39"/>
      <c r="L3" s="39"/>
      <c r="M3" s="39"/>
      <c r="N3" s="39"/>
      <c r="O3" s="39"/>
      <c r="P3" s="49" t="s">
        <v>97</v>
      </c>
    </row>
    <row r="4" spans="1:16" ht="25.35" customHeight="1" x14ac:dyDescent="0.2">
      <c r="A4" s="39"/>
      <c r="B4" s="39"/>
      <c r="C4" s="39"/>
      <c r="D4" s="39"/>
      <c r="E4" s="12" t="s">
        <v>83</v>
      </c>
      <c r="F4" s="12" t="s">
        <v>84</v>
      </c>
      <c r="G4" s="18" t="s">
        <v>85</v>
      </c>
      <c r="H4" s="12" t="s">
        <v>86</v>
      </c>
      <c r="I4" s="12" t="s">
        <v>87</v>
      </c>
      <c r="J4" s="18" t="s">
        <v>88</v>
      </c>
      <c r="K4" s="12" t="s">
        <v>89</v>
      </c>
      <c r="L4" s="12" t="s">
        <v>90</v>
      </c>
      <c r="M4" s="18" t="s">
        <v>91</v>
      </c>
      <c r="N4" s="12" t="s">
        <v>92</v>
      </c>
      <c r="O4" s="12" t="s">
        <v>93</v>
      </c>
      <c r="P4" s="49"/>
    </row>
    <row r="5" spans="1:16" ht="15.75" x14ac:dyDescent="0.2">
      <c r="A5" s="12">
        <v>1</v>
      </c>
      <c r="B5" s="12">
        <v>2</v>
      </c>
      <c r="C5" s="12">
        <v>3</v>
      </c>
      <c r="D5" s="12">
        <v>4</v>
      </c>
      <c r="E5" s="12">
        <v>5</v>
      </c>
      <c r="F5" s="12">
        <v>6</v>
      </c>
      <c r="G5" s="18">
        <v>7</v>
      </c>
      <c r="H5" s="12">
        <v>8</v>
      </c>
      <c r="I5" s="12">
        <v>9</v>
      </c>
      <c r="J5" s="18">
        <v>10</v>
      </c>
      <c r="K5" s="12">
        <v>11</v>
      </c>
      <c r="L5" s="12">
        <v>12</v>
      </c>
      <c r="M5" s="18">
        <v>13</v>
      </c>
      <c r="N5" s="12">
        <v>14</v>
      </c>
      <c r="O5" s="12">
        <v>15</v>
      </c>
      <c r="P5" s="18">
        <v>16</v>
      </c>
    </row>
    <row r="6" spans="1:16" ht="15.75" x14ac:dyDescent="0.2">
      <c r="A6" s="12" t="s">
        <v>98</v>
      </c>
      <c r="B6" s="47" t="s">
        <v>99</v>
      </c>
      <c r="C6" s="47"/>
      <c r="D6" s="47"/>
      <c r="E6" s="47"/>
      <c r="F6" s="47"/>
      <c r="G6" s="47"/>
      <c r="H6" s="47"/>
      <c r="I6" s="47"/>
      <c r="J6" s="47"/>
      <c r="K6" s="47"/>
      <c r="L6" s="47"/>
      <c r="M6" s="47"/>
      <c r="N6" s="47"/>
      <c r="O6" s="47"/>
      <c r="P6" s="47"/>
    </row>
    <row r="7" spans="1:16" ht="31.5" x14ac:dyDescent="0.2">
      <c r="A7" s="12" t="s">
        <v>43</v>
      </c>
      <c r="B7" s="19" t="s">
        <v>44</v>
      </c>
      <c r="C7" s="14" t="s">
        <v>45</v>
      </c>
      <c r="D7" s="13" t="s">
        <v>46</v>
      </c>
      <c r="E7" s="27">
        <v>0</v>
      </c>
      <c r="F7" s="27">
        <v>0</v>
      </c>
      <c r="G7" s="27">
        <v>0</v>
      </c>
      <c r="H7" s="27">
        <v>0</v>
      </c>
      <c r="I7" s="27">
        <v>0</v>
      </c>
      <c r="J7" s="27">
        <v>0</v>
      </c>
      <c r="K7" s="27">
        <v>0</v>
      </c>
      <c r="L7" s="27">
        <v>0</v>
      </c>
      <c r="M7" s="27">
        <v>0</v>
      </c>
      <c r="N7" s="27">
        <v>0</v>
      </c>
      <c r="O7" s="27">
        <v>0</v>
      </c>
      <c r="P7" s="15">
        <v>58</v>
      </c>
    </row>
    <row r="8" spans="1:16" ht="31.5" x14ac:dyDescent="0.2">
      <c r="A8" s="12" t="s">
        <v>50</v>
      </c>
      <c r="B8" s="19" t="s">
        <v>51</v>
      </c>
      <c r="C8" s="14" t="s">
        <v>45</v>
      </c>
      <c r="D8" s="13" t="s">
        <v>46</v>
      </c>
      <c r="E8" s="27">
        <v>0</v>
      </c>
      <c r="F8" s="27">
        <v>0</v>
      </c>
      <c r="G8" s="27">
        <v>0</v>
      </c>
      <c r="H8" s="27">
        <v>0</v>
      </c>
      <c r="I8" s="27">
        <v>0</v>
      </c>
      <c r="J8" s="27">
        <v>0</v>
      </c>
      <c r="K8" s="27">
        <v>0</v>
      </c>
      <c r="L8" s="27">
        <v>0</v>
      </c>
      <c r="M8" s="27">
        <v>0</v>
      </c>
      <c r="N8" s="27">
        <v>0</v>
      </c>
      <c r="O8" s="27">
        <v>0</v>
      </c>
      <c r="P8" s="15">
        <v>102.9</v>
      </c>
    </row>
    <row r="9" spans="1:16" ht="31.5" x14ac:dyDescent="0.2">
      <c r="A9" s="12" t="s">
        <v>52</v>
      </c>
      <c r="B9" s="19" t="s">
        <v>53</v>
      </c>
      <c r="C9" s="14" t="s">
        <v>45</v>
      </c>
      <c r="D9" s="13" t="s">
        <v>46</v>
      </c>
      <c r="E9" s="27">
        <v>0</v>
      </c>
      <c r="F9" s="27">
        <v>0</v>
      </c>
      <c r="G9" s="27">
        <v>0</v>
      </c>
      <c r="H9" s="27">
        <v>0</v>
      </c>
      <c r="I9" s="27">
        <v>0</v>
      </c>
      <c r="J9" s="27">
        <v>0</v>
      </c>
      <c r="K9" s="27">
        <v>0</v>
      </c>
      <c r="L9" s="27">
        <v>0</v>
      </c>
      <c r="M9" s="27">
        <v>0</v>
      </c>
      <c r="N9" s="27">
        <v>0</v>
      </c>
      <c r="O9" s="27">
        <v>0</v>
      </c>
      <c r="P9" s="15">
        <v>68</v>
      </c>
    </row>
    <row r="10" spans="1:16" ht="31.5" x14ac:dyDescent="0.2">
      <c r="A10" s="12" t="s">
        <v>54</v>
      </c>
      <c r="B10" s="19" t="s">
        <v>55</v>
      </c>
      <c r="C10" s="14" t="s">
        <v>45</v>
      </c>
      <c r="D10" s="13" t="s">
        <v>46</v>
      </c>
      <c r="E10" s="27">
        <v>0</v>
      </c>
      <c r="F10" s="27">
        <v>0</v>
      </c>
      <c r="G10" s="27">
        <v>0</v>
      </c>
      <c r="H10" s="27">
        <v>0</v>
      </c>
      <c r="I10" s="27">
        <v>0</v>
      </c>
      <c r="J10" s="27">
        <v>0</v>
      </c>
      <c r="K10" s="27">
        <v>0</v>
      </c>
      <c r="L10" s="27">
        <v>0</v>
      </c>
      <c r="M10" s="27">
        <v>0</v>
      </c>
      <c r="N10" s="27">
        <v>0</v>
      </c>
      <c r="O10" s="27">
        <v>0</v>
      </c>
      <c r="P10" s="15">
        <v>42.8</v>
      </c>
    </row>
    <row r="11" spans="1:16" ht="63" x14ac:dyDescent="0.2">
      <c r="A11" s="12" t="s">
        <v>57</v>
      </c>
      <c r="B11" s="19" t="s">
        <v>58</v>
      </c>
      <c r="C11" s="14" t="s">
        <v>59</v>
      </c>
      <c r="D11" s="13" t="s">
        <v>46</v>
      </c>
      <c r="E11" s="27">
        <v>0</v>
      </c>
      <c r="F11" s="27">
        <v>0</v>
      </c>
      <c r="G11" s="27">
        <v>0</v>
      </c>
      <c r="H11" s="27">
        <v>0</v>
      </c>
      <c r="I11" s="27">
        <v>0</v>
      </c>
      <c r="J11" s="27">
        <v>0</v>
      </c>
      <c r="K11" s="27">
        <v>0</v>
      </c>
      <c r="L11" s="27">
        <v>0</v>
      </c>
      <c r="M11" s="27">
        <v>0</v>
      </c>
      <c r="N11" s="27">
        <v>0</v>
      </c>
      <c r="O11" s="27">
        <v>0</v>
      </c>
      <c r="P11" s="15">
        <v>54</v>
      </c>
    </row>
    <row r="12" spans="1:16" ht="63" x14ac:dyDescent="0.2">
      <c r="A12" s="12" t="s">
        <v>62</v>
      </c>
      <c r="B12" s="19" t="s">
        <v>63</v>
      </c>
      <c r="C12" s="14" t="s">
        <v>45</v>
      </c>
      <c r="D12" s="13" t="s">
        <v>46</v>
      </c>
      <c r="E12" s="27">
        <v>0</v>
      </c>
      <c r="F12" s="27">
        <v>0</v>
      </c>
      <c r="G12" s="27">
        <v>0</v>
      </c>
      <c r="H12" s="27">
        <v>0</v>
      </c>
      <c r="I12" s="27">
        <v>0</v>
      </c>
      <c r="J12" s="27">
        <v>0</v>
      </c>
      <c r="K12" s="27">
        <v>0</v>
      </c>
      <c r="L12" s="27">
        <v>0</v>
      </c>
      <c r="M12" s="27">
        <v>0</v>
      </c>
      <c r="N12" s="27">
        <v>0</v>
      </c>
      <c r="O12" s="27">
        <v>0</v>
      </c>
      <c r="P12" s="15">
        <v>28.6</v>
      </c>
    </row>
    <row r="13" spans="1:16" ht="47.25" x14ac:dyDescent="0.2">
      <c r="A13" s="12" t="s">
        <v>65</v>
      </c>
      <c r="B13" s="19" t="s">
        <v>66</v>
      </c>
      <c r="C13" s="14" t="s">
        <v>67</v>
      </c>
      <c r="D13" s="13" t="s">
        <v>46</v>
      </c>
      <c r="E13" s="27">
        <v>0</v>
      </c>
      <c r="F13" s="27">
        <v>0</v>
      </c>
      <c r="G13" s="27">
        <v>0</v>
      </c>
      <c r="H13" s="27">
        <v>0</v>
      </c>
      <c r="I13" s="27">
        <v>0</v>
      </c>
      <c r="J13" s="27">
        <v>0</v>
      </c>
      <c r="K13" s="27">
        <v>0</v>
      </c>
      <c r="L13" s="27">
        <v>0</v>
      </c>
      <c r="M13" s="27">
        <v>0</v>
      </c>
      <c r="N13" s="27">
        <v>0</v>
      </c>
      <c r="O13" s="27">
        <v>0</v>
      </c>
      <c r="P13" s="15">
        <v>46</v>
      </c>
    </row>
    <row r="14" spans="1:16" ht="31.5" x14ac:dyDescent="0.2">
      <c r="A14" s="12" t="s">
        <v>68</v>
      </c>
      <c r="B14" s="19" t="s">
        <v>69</v>
      </c>
      <c r="C14" s="14" t="s">
        <v>45</v>
      </c>
      <c r="D14" s="13" t="s">
        <v>46</v>
      </c>
      <c r="E14" s="27">
        <v>0</v>
      </c>
      <c r="F14" s="27">
        <v>0</v>
      </c>
      <c r="G14" s="27">
        <v>0</v>
      </c>
      <c r="H14" s="27">
        <v>0</v>
      </c>
      <c r="I14" s="27">
        <v>0</v>
      </c>
      <c r="J14" s="27">
        <v>0</v>
      </c>
      <c r="K14" s="27">
        <v>0</v>
      </c>
      <c r="L14" s="27">
        <v>0</v>
      </c>
      <c r="M14" s="27">
        <v>0</v>
      </c>
      <c r="N14" s="27">
        <v>0</v>
      </c>
      <c r="O14" s="27">
        <v>0</v>
      </c>
      <c r="P14" s="15">
        <v>88.2</v>
      </c>
    </row>
    <row r="15" spans="1:16" ht="47.25" x14ac:dyDescent="0.2">
      <c r="A15" s="12" t="s">
        <v>70</v>
      </c>
      <c r="B15" s="19" t="s">
        <v>71</v>
      </c>
      <c r="C15" s="14" t="s">
        <v>45</v>
      </c>
      <c r="D15" s="13" t="s">
        <v>46</v>
      </c>
      <c r="E15" s="27">
        <v>0</v>
      </c>
      <c r="F15" s="27">
        <v>0</v>
      </c>
      <c r="G15" s="27">
        <v>0</v>
      </c>
      <c r="H15" s="27">
        <v>0</v>
      </c>
      <c r="I15" s="27">
        <v>0</v>
      </c>
      <c r="J15" s="27">
        <v>0</v>
      </c>
      <c r="K15" s="27">
        <v>0</v>
      </c>
      <c r="L15" s="27">
        <v>0</v>
      </c>
      <c r="M15" s="27">
        <v>0</v>
      </c>
      <c r="N15" s="27">
        <v>0</v>
      </c>
      <c r="O15" s="27">
        <v>0</v>
      </c>
      <c r="P15" s="15">
        <v>5</v>
      </c>
    </row>
    <row r="16" spans="1:16" ht="31.5" x14ac:dyDescent="0.2">
      <c r="A16" s="12" t="s">
        <v>72</v>
      </c>
      <c r="B16" s="19" t="s">
        <v>73</v>
      </c>
      <c r="C16" s="14" t="s">
        <v>45</v>
      </c>
      <c r="D16" s="13" t="s">
        <v>46</v>
      </c>
      <c r="E16" s="27">
        <v>0</v>
      </c>
      <c r="F16" s="27">
        <v>0</v>
      </c>
      <c r="G16" s="27">
        <v>0</v>
      </c>
      <c r="H16" s="27">
        <v>0</v>
      </c>
      <c r="I16" s="27">
        <v>0</v>
      </c>
      <c r="J16" s="27">
        <v>0</v>
      </c>
      <c r="K16" s="27">
        <v>0</v>
      </c>
      <c r="L16" s="27">
        <v>0</v>
      </c>
      <c r="M16" s="27">
        <v>0</v>
      </c>
      <c r="N16" s="27">
        <v>0</v>
      </c>
      <c r="O16" s="27">
        <v>0</v>
      </c>
      <c r="P16" s="15">
        <v>15</v>
      </c>
    </row>
    <row r="17" spans="1:16" ht="15.75" x14ac:dyDescent="0.2">
      <c r="A17" s="12" t="s">
        <v>100</v>
      </c>
      <c r="B17" s="47" t="s">
        <v>101</v>
      </c>
      <c r="C17" s="47"/>
      <c r="D17" s="47"/>
      <c r="E17" s="47"/>
      <c r="F17" s="47"/>
      <c r="G17" s="47"/>
      <c r="H17" s="47"/>
      <c r="I17" s="47"/>
      <c r="J17" s="47"/>
      <c r="K17" s="47"/>
      <c r="L17" s="47"/>
      <c r="M17" s="47"/>
      <c r="N17" s="47"/>
      <c r="O17" s="47"/>
      <c r="P17" s="47"/>
    </row>
    <row r="18" spans="1:16" ht="31.5" x14ac:dyDescent="0.2">
      <c r="A18" s="12" t="s">
        <v>75</v>
      </c>
      <c r="B18" s="19" t="s">
        <v>76</v>
      </c>
      <c r="C18" s="14" t="s">
        <v>67</v>
      </c>
      <c r="D18" s="13" t="s">
        <v>46</v>
      </c>
      <c r="E18" s="27">
        <v>0</v>
      </c>
      <c r="F18" s="27">
        <v>0</v>
      </c>
      <c r="G18" s="27">
        <v>0</v>
      </c>
      <c r="H18" s="27">
        <v>0</v>
      </c>
      <c r="I18" s="27">
        <v>0</v>
      </c>
      <c r="J18" s="27">
        <v>0</v>
      </c>
      <c r="K18" s="27">
        <v>0</v>
      </c>
      <c r="L18" s="27">
        <v>0</v>
      </c>
      <c r="M18" s="27">
        <v>0</v>
      </c>
      <c r="N18" s="27">
        <v>0</v>
      </c>
      <c r="O18" s="27">
        <v>0</v>
      </c>
      <c r="P18" s="15">
        <v>74.819999999999993</v>
      </c>
    </row>
    <row r="19" spans="1:16" ht="31.5" x14ac:dyDescent="0.2">
      <c r="A19" s="12" t="s">
        <v>77</v>
      </c>
      <c r="B19" s="19" t="s">
        <v>78</v>
      </c>
      <c r="C19" s="14" t="s">
        <v>67</v>
      </c>
      <c r="D19" s="13" t="s">
        <v>46</v>
      </c>
      <c r="E19" s="27">
        <v>0</v>
      </c>
      <c r="F19" s="27">
        <v>0</v>
      </c>
      <c r="G19" s="27">
        <v>0</v>
      </c>
      <c r="H19" s="27">
        <v>0</v>
      </c>
      <c r="I19" s="27">
        <v>0</v>
      </c>
      <c r="J19" s="27">
        <v>0</v>
      </c>
      <c r="K19" s="27">
        <v>0</v>
      </c>
      <c r="L19" s="27">
        <v>0</v>
      </c>
      <c r="M19" s="27">
        <v>0</v>
      </c>
      <c r="N19" s="27">
        <v>0</v>
      </c>
      <c r="O19" s="27">
        <v>0</v>
      </c>
      <c r="P19" s="15">
        <v>0.47</v>
      </c>
    </row>
    <row r="20" spans="1:16" ht="94.5" x14ac:dyDescent="0.2">
      <c r="A20" s="12" t="s">
        <v>79</v>
      </c>
      <c r="B20" s="19" t="s">
        <v>80</v>
      </c>
      <c r="C20" s="14" t="s">
        <v>45</v>
      </c>
      <c r="D20" s="13" t="s">
        <v>46</v>
      </c>
      <c r="E20" s="27">
        <v>0</v>
      </c>
      <c r="F20" s="27">
        <v>0</v>
      </c>
      <c r="G20" s="27">
        <v>0</v>
      </c>
      <c r="H20" s="27">
        <v>0</v>
      </c>
      <c r="I20" s="27">
        <v>0</v>
      </c>
      <c r="J20" s="27">
        <v>0</v>
      </c>
      <c r="K20" s="27">
        <v>0</v>
      </c>
      <c r="L20" s="27">
        <v>0</v>
      </c>
      <c r="M20" s="27">
        <v>0</v>
      </c>
      <c r="N20" s="27">
        <v>0</v>
      </c>
      <c r="O20" s="27">
        <v>0</v>
      </c>
      <c r="P20" s="15">
        <v>4.9000000000000004</v>
      </c>
    </row>
    <row r="21" spans="1:16" ht="31.5" x14ac:dyDescent="0.2">
      <c r="A21" s="12" t="s">
        <v>81</v>
      </c>
      <c r="B21" s="19" t="s">
        <v>82</v>
      </c>
      <c r="C21" s="14" t="s">
        <v>45</v>
      </c>
      <c r="D21" s="13" t="s">
        <v>46</v>
      </c>
      <c r="E21" s="27">
        <v>0</v>
      </c>
      <c r="F21" s="27">
        <v>0</v>
      </c>
      <c r="G21" s="27">
        <v>0</v>
      </c>
      <c r="H21" s="27">
        <v>0</v>
      </c>
      <c r="I21" s="27">
        <v>0</v>
      </c>
      <c r="J21" s="27">
        <v>0</v>
      </c>
      <c r="K21" s="27">
        <v>0</v>
      </c>
      <c r="L21" s="27">
        <v>0</v>
      </c>
      <c r="M21" s="27">
        <v>0</v>
      </c>
      <c r="N21" s="27">
        <v>0</v>
      </c>
      <c r="O21" s="27">
        <v>0</v>
      </c>
      <c r="P21" s="15">
        <v>10</v>
      </c>
    </row>
  </sheetData>
  <mergeCells count="9">
    <mergeCell ref="B6:P6"/>
    <mergeCell ref="B17:P17"/>
    <mergeCell ref="A1:P1"/>
    <mergeCell ref="D3:D4"/>
    <mergeCell ref="A3:A4"/>
    <mergeCell ref="B3:B4"/>
    <mergeCell ref="C3:C4"/>
    <mergeCell ref="E3:O3"/>
    <mergeCell ref="P3:P4"/>
  </mergeCells>
  <pageMargins left="0.31496062992125984" right="0.31496062992125984" top="0.94488188976377963" bottom="0.74803149606299213" header="0.31496062992125984" footer="0.31496062992125984"/>
  <pageSetup paperSize="9" scale="66" fitToHeight="0" orientation="landscape" r:id="rId1"/>
  <headerFooter alignWithMargins="0">
    <oddFooter>&amp;C &amp;"Times New Roman"&amp;10Бюджет городского округа Сургут Ханты-Мансийского автономного округа - Югры&amp;L&amp;R</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57"/>
  <sheetViews>
    <sheetView view="pageBreakPreview" topLeftCell="A37" zoomScale="60" zoomScaleNormal="80" workbookViewId="0">
      <selection activeCell="B42" sqref="B42"/>
    </sheetView>
  </sheetViews>
  <sheetFormatPr defaultRowHeight="12.75" x14ac:dyDescent="0.2"/>
  <cols>
    <col min="1" max="1" width="11" customWidth="1"/>
    <col min="2" max="2" width="49.5703125" customWidth="1"/>
    <col min="3" max="3" width="78.7109375" customWidth="1"/>
    <col min="4" max="4" width="82.28515625" customWidth="1"/>
  </cols>
  <sheetData>
    <row r="1" spans="1:4" ht="15.75" x14ac:dyDescent="0.2">
      <c r="A1" s="41" t="s">
        <v>105</v>
      </c>
      <c r="B1" s="41"/>
      <c r="C1" s="41"/>
      <c r="D1" s="41"/>
    </row>
    <row r="2" spans="1:4" ht="8.25" customHeight="1" x14ac:dyDescent="0.25">
      <c r="A2" s="20"/>
      <c r="B2" s="21"/>
      <c r="C2" s="21"/>
      <c r="D2" s="21"/>
    </row>
    <row r="3" spans="1:4" ht="31.5" x14ac:dyDescent="0.2">
      <c r="A3" s="22" t="s">
        <v>19</v>
      </c>
      <c r="B3" s="12" t="s">
        <v>102</v>
      </c>
      <c r="C3" s="12" t="s">
        <v>103</v>
      </c>
      <c r="D3" s="12" t="s">
        <v>104</v>
      </c>
    </row>
    <row r="4" spans="1:4" ht="15.75" x14ac:dyDescent="0.2">
      <c r="A4" s="22">
        <v>1</v>
      </c>
      <c r="B4" s="12">
        <v>2</v>
      </c>
      <c r="C4" s="12">
        <v>3</v>
      </c>
      <c r="D4" s="12">
        <v>4</v>
      </c>
    </row>
    <row r="5" spans="1:4" ht="15.75" x14ac:dyDescent="0.25">
      <c r="A5" s="22" t="s">
        <v>98</v>
      </c>
      <c r="B5" s="62" t="s">
        <v>106</v>
      </c>
      <c r="C5" s="63"/>
      <c r="D5" s="64"/>
    </row>
    <row r="6" spans="1:4" ht="15.75" x14ac:dyDescent="0.25">
      <c r="A6" s="53" t="s">
        <v>43</v>
      </c>
      <c r="B6" s="56" t="s">
        <v>107</v>
      </c>
      <c r="C6" s="56"/>
      <c r="D6" s="56"/>
    </row>
    <row r="7" spans="1:4" ht="15.75" x14ac:dyDescent="0.25">
      <c r="A7" s="54"/>
      <c r="B7" s="57" t="s">
        <v>108</v>
      </c>
      <c r="C7" s="58"/>
      <c r="D7" s="59"/>
    </row>
    <row r="8" spans="1:4" ht="32.25" customHeight="1" x14ac:dyDescent="0.2">
      <c r="A8" s="22"/>
      <c r="B8" s="23" t="s">
        <v>49</v>
      </c>
      <c r="C8" s="50" t="s">
        <v>109</v>
      </c>
      <c r="D8" s="50"/>
    </row>
    <row r="9" spans="1:4" ht="120.75" customHeight="1" x14ac:dyDescent="0.2">
      <c r="A9" s="22" t="s">
        <v>110</v>
      </c>
      <c r="B9" s="12" t="s">
        <v>111</v>
      </c>
      <c r="C9" s="11" t="s">
        <v>112</v>
      </c>
      <c r="D9" s="12" t="s">
        <v>53</v>
      </c>
    </row>
    <row r="10" spans="1:4" ht="15.75" x14ac:dyDescent="0.25">
      <c r="A10" s="53" t="s">
        <v>50</v>
      </c>
      <c r="B10" s="56" t="s">
        <v>113</v>
      </c>
      <c r="C10" s="56"/>
      <c r="D10" s="56"/>
    </row>
    <row r="11" spans="1:4" ht="15.75" x14ac:dyDescent="0.25">
      <c r="A11" s="54"/>
      <c r="B11" s="57" t="s">
        <v>108</v>
      </c>
      <c r="C11" s="58"/>
      <c r="D11" s="59"/>
    </row>
    <row r="12" spans="1:4" ht="31.5" x14ac:dyDescent="0.2">
      <c r="A12" s="22"/>
      <c r="B12" s="23" t="s">
        <v>49</v>
      </c>
      <c r="C12" s="50" t="s">
        <v>109</v>
      </c>
      <c r="D12" s="50"/>
    </row>
    <row r="13" spans="1:4" ht="105" customHeight="1" x14ac:dyDescent="0.2">
      <c r="A13" s="22" t="s">
        <v>114</v>
      </c>
      <c r="B13" s="12" t="s">
        <v>115</v>
      </c>
      <c r="C13" s="11" t="s">
        <v>116</v>
      </c>
      <c r="D13" s="4" t="s">
        <v>58</v>
      </c>
    </row>
    <row r="14" spans="1:4" ht="15.75" customHeight="1" x14ac:dyDescent="0.25">
      <c r="A14" s="60" t="s">
        <v>52</v>
      </c>
      <c r="B14" s="56" t="s">
        <v>117</v>
      </c>
      <c r="C14" s="56"/>
      <c r="D14" s="56"/>
    </row>
    <row r="15" spans="1:4" ht="2.25" customHeight="1" x14ac:dyDescent="0.25">
      <c r="A15" s="61"/>
      <c r="B15" s="57" t="s">
        <v>118</v>
      </c>
      <c r="C15" s="58"/>
      <c r="D15" s="59"/>
    </row>
    <row r="16" spans="1:4" ht="31.5" x14ac:dyDescent="0.2">
      <c r="A16" s="22"/>
      <c r="B16" s="23" t="s">
        <v>49</v>
      </c>
      <c r="C16" s="50" t="s">
        <v>119</v>
      </c>
      <c r="D16" s="50"/>
    </row>
    <row r="17" spans="1:4" ht="31.5" x14ac:dyDescent="0.2">
      <c r="A17" s="22" t="s">
        <v>120</v>
      </c>
      <c r="B17" s="52" t="s">
        <v>121</v>
      </c>
      <c r="C17" s="51" t="s">
        <v>122</v>
      </c>
      <c r="D17" s="4" t="s">
        <v>69</v>
      </c>
    </row>
    <row r="18" spans="1:4" ht="31.5" x14ac:dyDescent="0.2">
      <c r="A18" s="22" t="s">
        <v>123</v>
      </c>
      <c r="B18" s="52" t="s">
        <v>121</v>
      </c>
      <c r="C18" s="51" t="s">
        <v>122</v>
      </c>
      <c r="D18" s="4" t="s">
        <v>76</v>
      </c>
    </row>
    <row r="19" spans="1:4" ht="37.5" customHeight="1" x14ac:dyDescent="0.2">
      <c r="A19" s="22" t="s">
        <v>124</v>
      </c>
      <c r="B19" s="52" t="s">
        <v>121</v>
      </c>
      <c r="C19" s="51" t="s">
        <v>122</v>
      </c>
      <c r="D19" s="4" t="s">
        <v>66</v>
      </c>
    </row>
    <row r="20" spans="1:4" ht="47.25" x14ac:dyDescent="0.2">
      <c r="A20" s="22" t="s">
        <v>125</v>
      </c>
      <c r="B20" s="52" t="s">
        <v>121</v>
      </c>
      <c r="C20" s="51" t="s">
        <v>122</v>
      </c>
      <c r="D20" s="4" t="s">
        <v>63</v>
      </c>
    </row>
    <row r="21" spans="1:4" ht="47.25" x14ac:dyDescent="0.2">
      <c r="A21" s="22" t="s">
        <v>126</v>
      </c>
      <c r="B21" s="52" t="s">
        <v>121</v>
      </c>
      <c r="C21" s="51" t="s">
        <v>122</v>
      </c>
      <c r="D21" s="4" t="s">
        <v>58</v>
      </c>
    </row>
    <row r="22" spans="1:4" ht="31.5" x14ac:dyDescent="0.2">
      <c r="A22" s="22" t="s">
        <v>127</v>
      </c>
      <c r="B22" s="52" t="s">
        <v>121</v>
      </c>
      <c r="C22" s="51" t="s">
        <v>122</v>
      </c>
      <c r="D22" s="4" t="s">
        <v>51</v>
      </c>
    </row>
    <row r="23" spans="1:4" ht="21.75" customHeight="1" x14ac:dyDescent="0.2">
      <c r="A23" s="22" t="s">
        <v>128</v>
      </c>
      <c r="B23" s="52" t="s">
        <v>121</v>
      </c>
      <c r="C23" s="51" t="s">
        <v>122</v>
      </c>
      <c r="D23" s="4" t="s">
        <v>53</v>
      </c>
    </row>
    <row r="24" spans="1:4" ht="31.5" x14ac:dyDescent="0.2">
      <c r="A24" s="22" t="s">
        <v>129</v>
      </c>
      <c r="B24" s="52" t="s">
        <v>121</v>
      </c>
      <c r="C24" s="51" t="s">
        <v>122</v>
      </c>
      <c r="D24" s="4" t="s">
        <v>55</v>
      </c>
    </row>
    <row r="25" spans="1:4" ht="18.75" customHeight="1" x14ac:dyDescent="0.2">
      <c r="A25" s="22" t="s">
        <v>130</v>
      </c>
      <c r="B25" s="52" t="s">
        <v>121</v>
      </c>
      <c r="C25" s="51" t="s">
        <v>122</v>
      </c>
      <c r="D25" s="4" t="s">
        <v>44</v>
      </c>
    </row>
    <row r="26" spans="1:4" ht="31.5" x14ac:dyDescent="0.2">
      <c r="A26" s="22" t="s">
        <v>131</v>
      </c>
      <c r="B26" s="52" t="s">
        <v>132</v>
      </c>
      <c r="C26" s="51" t="s">
        <v>133</v>
      </c>
      <c r="D26" s="4" t="s">
        <v>76</v>
      </c>
    </row>
    <row r="27" spans="1:4" ht="31.5" x14ac:dyDescent="0.2">
      <c r="A27" s="22" t="s">
        <v>134</v>
      </c>
      <c r="B27" s="52" t="s">
        <v>132</v>
      </c>
      <c r="C27" s="51" t="s">
        <v>133</v>
      </c>
      <c r="D27" s="4" t="s">
        <v>51</v>
      </c>
    </row>
    <row r="28" spans="1:4" ht="22.5" customHeight="1" x14ac:dyDescent="0.2">
      <c r="A28" s="22" t="s">
        <v>135</v>
      </c>
      <c r="B28" s="52" t="s">
        <v>132</v>
      </c>
      <c r="C28" s="51" t="s">
        <v>133</v>
      </c>
      <c r="D28" s="4" t="s">
        <v>53</v>
      </c>
    </row>
    <row r="29" spans="1:4" ht="47.25" x14ac:dyDescent="0.2">
      <c r="A29" s="22" t="s">
        <v>136</v>
      </c>
      <c r="B29" s="52" t="s">
        <v>132</v>
      </c>
      <c r="C29" s="51" t="s">
        <v>133</v>
      </c>
      <c r="D29" s="4" t="s">
        <v>71</v>
      </c>
    </row>
    <row r="30" spans="1:4" ht="31.5" x14ac:dyDescent="0.2">
      <c r="A30" s="22" t="s">
        <v>137</v>
      </c>
      <c r="B30" s="52" t="s">
        <v>132</v>
      </c>
      <c r="C30" s="51" t="s">
        <v>133</v>
      </c>
      <c r="D30" s="4" t="s">
        <v>73</v>
      </c>
    </row>
    <row r="31" spans="1:4" ht="21.75" customHeight="1" x14ac:dyDescent="0.2">
      <c r="A31" s="22" t="s">
        <v>138</v>
      </c>
      <c r="B31" s="52" t="s">
        <v>132</v>
      </c>
      <c r="C31" s="51" t="s">
        <v>133</v>
      </c>
      <c r="D31" s="4" t="s">
        <v>44</v>
      </c>
    </row>
    <row r="32" spans="1:4" ht="42.75" customHeight="1" x14ac:dyDescent="0.2">
      <c r="A32" s="22" t="s">
        <v>139</v>
      </c>
      <c r="B32" s="52" t="s">
        <v>140</v>
      </c>
      <c r="C32" s="51" t="s">
        <v>141</v>
      </c>
      <c r="D32" s="4" t="s">
        <v>51</v>
      </c>
    </row>
    <row r="33" spans="1:4" ht="53.25" customHeight="1" x14ac:dyDescent="0.2">
      <c r="A33" s="22" t="s">
        <v>142</v>
      </c>
      <c r="B33" s="52" t="s">
        <v>140</v>
      </c>
      <c r="C33" s="51" t="s">
        <v>141</v>
      </c>
      <c r="D33" s="4" t="s">
        <v>53</v>
      </c>
    </row>
    <row r="34" spans="1:4" ht="59.25" customHeight="1" x14ac:dyDescent="0.2">
      <c r="A34" s="22" t="s">
        <v>143</v>
      </c>
      <c r="B34" s="52" t="s">
        <v>140</v>
      </c>
      <c r="C34" s="51" t="s">
        <v>141</v>
      </c>
      <c r="D34" s="4" t="s">
        <v>55</v>
      </c>
    </row>
    <row r="35" spans="1:4" ht="31.5" x14ac:dyDescent="0.2">
      <c r="A35" s="22" t="s">
        <v>144</v>
      </c>
      <c r="B35" s="52" t="s">
        <v>145</v>
      </c>
      <c r="C35" s="52" t="s">
        <v>146</v>
      </c>
      <c r="D35" s="4" t="s">
        <v>76</v>
      </c>
    </row>
    <row r="36" spans="1:4" ht="31.5" x14ac:dyDescent="0.2">
      <c r="A36" s="22" t="s">
        <v>147</v>
      </c>
      <c r="B36" s="52" t="s">
        <v>145</v>
      </c>
      <c r="C36" s="52" t="s">
        <v>146</v>
      </c>
      <c r="D36" s="4" t="s">
        <v>78</v>
      </c>
    </row>
    <row r="37" spans="1:4" ht="63" x14ac:dyDescent="0.2">
      <c r="A37" s="22" t="s">
        <v>148</v>
      </c>
      <c r="B37" s="52" t="s">
        <v>145</v>
      </c>
      <c r="C37" s="52" t="s">
        <v>146</v>
      </c>
      <c r="D37" s="4" t="s">
        <v>80</v>
      </c>
    </row>
    <row r="38" spans="1:4" ht="31.5" x14ac:dyDescent="0.2">
      <c r="A38" s="22" t="s">
        <v>149</v>
      </c>
      <c r="B38" s="52" t="s">
        <v>145</v>
      </c>
      <c r="C38" s="52" t="s">
        <v>146</v>
      </c>
      <c r="D38" s="4" t="s">
        <v>82</v>
      </c>
    </row>
    <row r="39" spans="1:4" ht="15.75" x14ac:dyDescent="0.25">
      <c r="A39" s="53" t="s">
        <v>54</v>
      </c>
      <c r="B39" s="56" t="s">
        <v>150</v>
      </c>
      <c r="C39" s="56"/>
      <c r="D39" s="56"/>
    </row>
    <row r="40" spans="1:4" ht="7.5" customHeight="1" x14ac:dyDescent="0.25">
      <c r="A40" s="54"/>
      <c r="B40" s="57" t="s">
        <v>118</v>
      </c>
      <c r="C40" s="58"/>
      <c r="D40" s="59"/>
    </row>
    <row r="41" spans="1:4" ht="31.5" x14ac:dyDescent="0.2">
      <c r="A41" s="22"/>
      <c r="B41" s="23" t="s">
        <v>49</v>
      </c>
      <c r="C41" s="50" t="s">
        <v>119</v>
      </c>
      <c r="D41" s="50"/>
    </row>
    <row r="42" spans="1:4" ht="236.25" x14ac:dyDescent="0.2">
      <c r="A42" s="22" t="s">
        <v>151</v>
      </c>
      <c r="B42" s="4" t="s">
        <v>152</v>
      </c>
      <c r="C42" s="11" t="s">
        <v>153</v>
      </c>
      <c r="D42" s="4" t="s">
        <v>44</v>
      </c>
    </row>
    <row r="43" spans="1:4" ht="47.25" x14ac:dyDescent="0.2">
      <c r="A43" s="22" t="s">
        <v>154</v>
      </c>
      <c r="B43" s="52" t="s">
        <v>132</v>
      </c>
      <c r="C43" s="51" t="s">
        <v>133</v>
      </c>
      <c r="D43" s="4" t="s">
        <v>71</v>
      </c>
    </row>
    <row r="44" spans="1:4" ht="31.5" x14ac:dyDescent="0.2">
      <c r="A44" s="22" t="s">
        <v>155</v>
      </c>
      <c r="B44" s="52" t="s">
        <v>132</v>
      </c>
      <c r="C44" s="51" t="s">
        <v>133</v>
      </c>
      <c r="D44" s="4" t="s">
        <v>73</v>
      </c>
    </row>
    <row r="45" spans="1:4" ht="20.25" customHeight="1" x14ac:dyDescent="0.2">
      <c r="A45" s="22" t="s">
        <v>156</v>
      </c>
      <c r="B45" s="52" t="s">
        <v>132</v>
      </c>
      <c r="C45" s="51" t="s">
        <v>133</v>
      </c>
      <c r="D45" s="4" t="s">
        <v>44</v>
      </c>
    </row>
    <row r="46" spans="1:4" ht="15.75" x14ac:dyDescent="0.25">
      <c r="A46" s="53" t="s">
        <v>57</v>
      </c>
      <c r="B46" s="56" t="s">
        <v>157</v>
      </c>
      <c r="C46" s="56"/>
      <c r="D46" s="56"/>
    </row>
    <row r="47" spans="1:4" ht="15.75" x14ac:dyDescent="0.25">
      <c r="A47" s="54"/>
      <c r="B47" s="57" t="s">
        <v>108</v>
      </c>
      <c r="C47" s="58"/>
      <c r="D47" s="59"/>
    </row>
    <row r="48" spans="1:4" ht="31.5" x14ac:dyDescent="0.2">
      <c r="A48" s="22"/>
      <c r="B48" s="23" t="s">
        <v>49</v>
      </c>
      <c r="C48" s="50" t="s">
        <v>158</v>
      </c>
      <c r="D48" s="50"/>
    </row>
    <row r="49" spans="1:4" ht="110.25" x14ac:dyDescent="0.2">
      <c r="A49" s="38" t="s">
        <v>159</v>
      </c>
      <c r="B49" s="4" t="s">
        <v>160</v>
      </c>
      <c r="C49" s="11" t="s">
        <v>161</v>
      </c>
      <c r="D49" s="4" t="s">
        <v>53</v>
      </c>
    </row>
    <row r="50" spans="1:4" ht="15.75" x14ac:dyDescent="0.25">
      <c r="A50" s="53" t="s">
        <v>62</v>
      </c>
      <c r="B50" s="55" t="s">
        <v>162</v>
      </c>
      <c r="C50" s="56"/>
      <c r="D50" s="56"/>
    </row>
    <row r="51" spans="1:4" ht="15.75" x14ac:dyDescent="0.25">
      <c r="A51" s="54"/>
      <c r="B51" s="57" t="s">
        <v>108</v>
      </c>
      <c r="C51" s="58"/>
      <c r="D51" s="59"/>
    </row>
    <row r="52" spans="1:4" ht="31.5" x14ac:dyDescent="0.2">
      <c r="A52" s="22"/>
      <c r="B52" s="23" t="s">
        <v>49</v>
      </c>
      <c r="C52" s="50" t="s">
        <v>163</v>
      </c>
      <c r="D52" s="50"/>
    </row>
    <row r="53" spans="1:4" ht="78.75" x14ac:dyDescent="0.2">
      <c r="A53" s="22" t="s">
        <v>164</v>
      </c>
      <c r="B53" s="4" t="s">
        <v>165</v>
      </c>
      <c r="C53" s="11" t="s">
        <v>166</v>
      </c>
      <c r="D53" s="4" t="s">
        <v>53</v>
      </c>
    </row>
    <row r="54" spans="1:4" ht="15.75" x14ac:dyDescent="0.25">
      <c r="A54" s="53" t="s">
        <v>65</v>
      </c>
      <c r="B54" s="56" t="s">
        <v>167</v>
      </c>
      <c r="C54" s="56"/>
      <c r="D54" s="56"/>
    </row>
    <row r="55" spans="1:4" ht="15.75" x14ac:dyDescent="0.25">
      <c r="A55" s="54"/>
      <c r="B55" s="57" t="s">
        <v>118</v>
      </c>
      <c r="C55" s="58"/>
      <c r="D55" s="59"/>
    </row>
    <row r="56" spans="1:4" ht="31.5" x14ac:dyDescent="0.2">
      <c r="A56" s="22"/>
      <c r="B56" s="23" t="s">
        <v>49</v>
      </c>
      <c r="C56" s="50" t="s">
        <v>119</v>
      </c>
      <c r="D56" s="50"/>
    </row>
    <row r="57" spans="1:4" ht="41.25" customHeight="1" x14ac:dyDescent="0.2">
      <c r="A57" s="22" t="s">
        <v>168</v>
      </c>
      <c r="B57" s="12" t="s">
        <v>169</v>
      </c>
      <c r="C57" s="12" t="s">
        <v>170</v>
      </c>
      <c r="D57" s="12" t="s">
        <v>119</v>
      </c>
    </row>
  </sheetData>
  <mergeCells count="40">
    <mergeCell ref="C8:D8"/>
    <mergeCell ref="A1:D1"/>
    <mergeCell ref="B5:D5"/>
    <mergeCell ref="A6:A7"/>
    <mergeCell ref="B6:D6"/>
    <mergeCell ref="B7:D7"/>
    <mergeCell ref="A46:A47"/>
    <mergeCell ref="B46:D46"/>
    <mergeCell ref="B47:D47"/>
    <mergeCell ref="C32:C34"/>
    <mergeCell ref="A10:A11"/>
    <mergeCell ref="B10:D10"/>
    <mergeCell ref="B11:D11"/>
    <mergeCell ref="C12:D12"/>
    <mergeCell ref="A14:A15"/>
    <mergeCell ref="B14:D14"/>
    <mergeCell ref="B15:D15"/>
    <mergeCell ref="C16:D16"/>
    <mergeCell ref="A39:A40"/>
    <mergeCell ref="B39:D39"/>
    <mergeCell ref="B40:D40"/>
    <mergeCell ref="C41:D41"/>
    <mergeCell ref="A50:A51"/>
    <mergeCell ref="B50:D50"/>
    <mergeCell ref="B51:D51"/>
    <mergeCell ref="C52:D52"/>
    <mergeCell ref="A54:A55"/>
    <mergeCell ref="B54:D54"/>
    <mergeCell ref="B55:D55"/>
    <mergeCell ref="C17:C25"/>
    <mergeCell ref="B43:B45"/>
    <mergeCell ref="B17:B25"/>
    <mergeCell ref="B26:B31"/>
    <mergeCell ref="C35:C38"/>
    <mergeCell ref="C56:D56"/>
    <mergeCell ref="C43:C45"/>
    <mergeCell ref="B35:B38"/>
    <mergeCell ref="C26:C31"/>
    <mergeCell ref="B32:B34"/>
    <mergeCell ref="C48:D48"/>
  </mergeCells>
  <pageMargins left="0.31496062992125984" right="0.31496062992125984" top="0.94488188976377963" bottom="0.35433070866141736" header="0.31496062992125984" footer="0.31496062992125984"/>
  <pageSetup paperSize="9" scale="65" fitToHeight="0" orientation="landscape" r:id="rId1"/>
  <headerFooter alignWithMargins="0">
    <oddFooter>&amp;C &amp;"Times New Roman"&amp;10Бюджет городского округа Сургут Ханты-Мансийского автономного округа - Югры&amp;L&amp;R</oddFooter>
  </headerFooter>
  <rowBreaks count="1" manualBreakCount="1">
    <brk id="38" max="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54"/>
  <sheetViews>
    <sheetView view="pageBreakPreview" zoomScale="60" zoomScaleNormal="80" workbookViewId="0">
      <selection activeCell="B25" sqref="B25"/>
    </sheetView>
  </sheetViews>
  <sheetFormatPr defaultRowHeight="12.75" x14ac:dyDescent="0.2"/>
  <cols>
    <col min="1" max="1" width="86" customWidth="1"/>
    <col min="2" max="13" width="19.5703125" customWidth="1"/>
    <col min="14" max="14" width="23.42578125" customWidth="1"/>
  </cols>
  <sheetData>
    <row r="1" spans="1:14" ht="15.75" x14ac:dyDescent="0.25">
      <c r="A1" s="48" t="s">
        <v>171</v>
      </c>
      <c r="B1" s="48"/>
      <c r="C1" s="48"/>
      <c r="D1" s="48"/>
      <c r="E1" s="48"/>
      <c r="F1" s="48"/>
      <c r="G1" s="44"/>
      <c r="H1" s="44"/>
      <c r="I1" s="44"/>
      <c r="J1" s="44"/>
      <c r="K1" s="44"/>
      <c r="L1" s="44"/>
      <c r="M1" s="44"/>
      <c r="N1" s="44"/>
    </row>
    <row r="2" spans="1:14" ht="15.75" x14ac:dyDescent="0.2">
      <c r="B2" s="25"/>
      <c r="C2" s="25"/>
      <c r="D2" s="25"/>
      <c r="E2" s="25"/>
      <c r="F2" s="25"/>
      <c r="G2" s="25"/>
      <c r="H2" s="25"/>
      <c r="I2" s="25"/>
      <c r="J2" s="25"/>
      <c r="K2" s="25"/>
      <c r="L2" s="25"/>
      <c r="M2" s="25"/>
      <c r="N2" s="26" t="s">
        <v>174</v>
      </c>
    </row>
    <row r="3" spans="1:14" ht="8.25" customHeight="1" x14ac:dyDescent="0.2">
      <c r="A3" s="24"/>
    </row>
    <row r="4" spans="1:14" s="28" customFormat="1" ht="15.75" x14ac:dyDescent="0.2">
      <c r="A4" s="65" t="s">
        <v>172</v>
      </c>
      <c r="B4" s="66" t="s">
        <v>173</v>
      </c>
      <c r="C4" s="66" t="s">
        <v>173</v>
      </c>
      <c r="D4" s="66" t="s">
        <v>173</v>
      </c>
      <c r="E4" s="66" t="s">
        <v>173</v>
      </c>
      <c r="F4" s="66" t="s">
        <v>173</v>
      </c>
      <c r="G4" s="66" t="s">
        <v>173</v>
      </c>
      <c r="H4" s="66" t="s">
        <v>173</v>
      </c>
      <c r="I4" s="66" t="s">
        <v>173</v>
      </c>
      <c r="J4" s="66" t="s">
        <v>173</v>
      </c>
      <c r="K4" s="66" t="s">
        <v>173</v>
      </c>
      <c r="L4" s="66" t="s">
        <v>173</v>
      </c>
      <c r="M4" s="66" t="s">
        <v>173</v>
      </c>
      <c r="N4" s="66"/>
    </row>
    <row r="5" spans="1:14" s="28" customFormat="1" ht="15.75" x14ac:dyDescent="0.2">
      <c r="A5" s="65"/>
      <c r="B5" s="29" t="s">
        <v>27</v>
      </c>
      <c r="C5" s="29" t="s">
        <v>28</v>
      </c>
      <c r="D5" s="29" t="s">
        <v>29</v>
      </c>
      <c r="E5" s="29" t="s">
        <v>30</v>
      </c>
      <c r="F5" s="29" t="s">
        <v>31</v>
      </c>
      <c r="G5" s="29" t="s">
        <v>32</v>
      </c>
      <c r="H5" s="29" t="s">
        <v>33</v>
      </c>
      <c r="I5" s="29" t="s">
        <v>34</v>
      </c>
      <c r="J5" s="29" t="s">
        <v>35</v>
      </c>
      <c r="K5" s="29" t="s">
        <v>36</v>
      </c>
      <c r="L5" s="29" t="s">
        <v>37</v>
      </c>
      <c r="M5" s="29" t="s">
        <v>38</v>
      </c>
      <c r="N5" s="29" t="s">
        <v>175</v>
      </c>
    </row>
    <row r="6" spans="1:14" s="28" customFormat="1" ht="15.75" x14ac:dyDescent="0.2">
      <c r="A6" s="29">
        <v>1</v>
      </c>
      <c r="B6" s="29">
        <v>2</v>
      </c>
      <c r="C6" s="29">
        <v>3</v>
      </c>
      <c r="D6" s="29">
        <v>4</v>
      </c>
      <c r="E6" s="29">
        <v>5</v>
      </c>
      <c r="F6" s="29">
        <v>6</v>
      </c>
      <c r="G6" s="29">
        <v>7</v>
      </c>
      <c r="H6" s="29">
        <v>8</v>
      </c>
      <c r="I6" s="29">
        <v>9</v>
      </c>
      <c r="J6" s="29">
        <v>10</v>
      </c>
      <c r="K6" s="29">
        <v>11</v>
      </c>
      <c r="L6" s="29">
        <v>12</v>
      </c>
      <c r="M6" s="29">
        <v>13</v>
      </c>
      <c r="N6" s="29">
        <v>14</v>
      </c>
    </row>
    <row r="7" spans="1:14" s="28" customFormat="1" ht="31.5" x14ac:dyDescent="0.2">
      <c r="A7" s="30" t="s">
        <v>176</v>
      </c>
      <c r="B7" s="36">
        <f>B8+B12</f>
        <v>28534593171.77</v>
      </c>
      <c r="C7" s="36">
        <f t="shared" ref="C7:N7" si="0">C8+C12</f>
        <v>30682828818.02</v>
      </c>
      <c r="D7" s="36">
        <f t="shared" si="0"/>
        <v>30436997604.880001</v>
      </c>
      <c r="E7" s="36">
        <f t="shared" si="0"/>
        <v>28762141028</v>
      </c>
      <c r="F7" s="36">
        <f t="shared" si="0"/>
        <v>25346178395</v>
      </c>
      <c r="G7" s="36">
        <f t="shared" si="0"/>
        <v>25508664395</v>
      </c>
      <c r="H7" s="36">
        <f t="shared" si="0"/>
        <v>25281001395</v>
      </c>
      <c r="I7" s="36">
        <f t="shared" si="0"/>
        <v>24963531193</v>
      </c>
      <c r="J7" s="36">
        <f t="shared" si="0"/>
        <v>25149828395</v>
      </c>
      <c r="K7" s="36">
        <f t="shared" si="0"/>
        <v>25359109395</v>
      </c>
      <c r="L7" s="36">
        <f t="shared" si="0"/>
        <v>25555635395</v>
      </c>
      <c r="M7" s="36">
        <f t="shared" si="0"/>
        <v>25415836395</v>
      </c>
      <c r="N7" s="36">
        <f t="shared" si="0"/>
        <v>320996345580.67004</v>
      </c>
    </row>
    <row r="8" spans="1:14" s="28" customFormat="1" ht="15.75" x14ac:dyDescent="0.2">
      <c r="A8" s="31" t="s">
        <v>177</v>
      </c>
      <c r="B8" s="36">
        <f>B9+B10+B11</f>
        <v>27806996832.77</v>
      </c>
      <c r="C8" s="36">
        <f>C9+C10+C11</f>
        <v>29988911423.02</v>
      </c>
      <c r="D8" s="36">
        <f t="shared" ref="D8:N8" si="1">D9+D10+D11</f>
        <v>29743080209.880001</v>
      </c>
      <c r="E8" s="36">
        <f t="shared" si="1"/>
        <v>28068223633</v>
      </c>
      <c r="F8" s="36">
        <f>F9+F10+F11</f>
        <v>24652261000</v>
      </c>
      <c r="G8" s="36">
        <f t="shared" si="1"/>
        <v>24814747000</v>
      </c>
      <c r="H8" s="36">
        <f t="shared" si="1"/>
        <v>24587084000</v>
      </c>
      <c r="I8" s="36">
        <f t="shared" si="1"/>
        <v>24269613798</v>
      </c>
      <c r="J8" s="36">
        <f t="shared" si="1"/>
        <v>24455911000</v>
      </c>
      <c r="K8" s="36">
        <f t="shared" si="1"/>
        <v>24665192000</v>
      </c>
      <c r="L8" s="36">
        <f t="shared" si="1"/>
        <v>24861718000</v>
      </c>
      <c r="M8" s="36">
        <f t="shared" si="1"/>
        <v>24721919000</v>
      </c>
      <c r="N8" s="36">
        <f t="shared" si="1"/>
        <v>312635657896.67004</v>
      </c>
    </row>
    <row r="9" spans="1:14" s="28" customFormat="1" ht="15.75" x14ac:dyDescent="0.2">
      <c r="A9" s="31" t="s">
        <v>178</v>
      </c>
      <c r="B9" s="36">
        <f>B15+B21+B27+B33+B39+B45+B51</f>
        <v>748824100</v>
      </c>
      <c r="C9" s="36">
        <f t="shared" ref="C9:M9" si="2">C15+C21+C27+C33+C39+C45+C51</f>
        <v>661534900</v>
      </c>
      <c r="D9" s="36">
        <f t="shared" si="2"/>
        <v>666989800</v>
      </c>
      <c r="E9" s="36">
        <f t="shared" si="2"/>
        <v>633142700</v>
      </c>
      <c r="F9" s="36">
        <f t="shared" si="2"/>
        <v>0</v>
      </c>
      <c r="G9" s="36">
        <f t="shared" si="2"/>
        <v>0</v>
      </c>
      <c r="H9" s="36">
        <f t="shared" si="2"/>
        <v>0</v>
      </c>
      <c r="I9" s="36">
        <f t="shared" si="2"/>
        <v>0</v>
      </c>
      <c r="J9" s="36">
        <f t="shared" si="2"/>
        <v>0</v>
      </c>
      <c r="K9" s="36">
        <f t="shared" si="2"/>
        <v>0</v>
      </c>
      <c r="L9" s="36">
        <f t="shared" si="2"/>
        <v>0</v>
      </c>
      <c r="M9" s="36">
        <f t="shared" si="2"/>
        <v>0</v>
      </c>
      <c r="N9" s="36">
        <f t="shared" ref="N9:N12" si="3">SUM(B9:M9)</f>
        <v>2710491500</v>
      </c>
    </row>
    <row r="10" spans="1:14" s="28" customFormat="1" ht="15.75" x14ac:dyDescent="0.2">
      <c r="A10" s="31" t="s">
        <v>179</v>
      </c>
      <c r="B10" s="36">
        <f t="shared" ref="B10:M12" si="4">B16+B22+B28+B34+B40+B46+B52</f>
        <v>21365177214.27</v>
      </c>
      <c r="C10" s="36">
        <f t="shared" si="4"/>
        <v>23341970422.5</v>
      </c>
      <c r="D10" s="36">
        <f t="shared" si="4"/>
        <v>24309468122.5</v>
      </c>
      <c r="E10" s="36">
        <f t="shared" si="4"/>
        <v>22823916022.5</v>
      </c>
      <c r="F10" s="36">
        <f t="shared" si="4"/>
        <v>20172588000</v>
      </c>
      <c r="G10" s="36">
        <f t="shared" si="4"/>
        <v>20165128000</v>
      </c>
      <c r="H10" s="36">
        <f t="shared" si="4"/>
        <v>19844100000</v>
      </c>
      <c r="I10" s="36">
        <f t="shared" si="4"/>
        <v>19408272000</v>
      </c>
      <c r="J10" s="36">
        <f t="shared" si="4"/>
        <v>19405452000</v>
      </c>
      <c r="K10" s="36">
        <f t="shared" si="4"/>
        <v>19416515000</v>
      </c>
      <c r="L10" s="36">
        <f t="shared" si="4"/>
        <v>19147325000</v>
      </c>
      <c r="M10" s="36">
        <f t="shared" si="4"/>
        <v>19147325000</v>
      </c>
      <c r="N10" s="36">
        <f t="shared" si="3"/>
        <v>248547236781.77002</v>
      </c>
    </row>
    <row r="11" spans="1:14" s="28" customFormat="1" ht="15.75" x14ac:dyDescent="0.2">
      <c r="A11" s="31" t="s">
        <v>180</v>
      </c>
      <c r="B11" s="36">
        <f t="shared" si="4"/>
        <v>5692995518.5</v>
      </c>
      <c r="C11" s="36">
        <f t="shared" si="4"/>
        <v>5985406100.5200005</v>
      </c>
      <c r="D11" s="36">
        <f t="shared" si="4"/>
        <v>4766622287.3800001</v>
      </c>
      <c r="E11" s="36">
        <f t="shared" si="4"/>
        <v>4611164910.5</v>
      </c>
      <c r="F11" s="36">
        <f t="shared" si="4"/>
        <v>4479673000</v>
      </c>
      <c r="G11" s="36">
        <f t="shared" si="4"/>
        <v>4649619000</v>
      </c>
      <c r="H11" s="36">
        <f t="shared" si="4"/>
        <v>4742984000</v>
      </c>
      <c r="I11" s="36">
        <f t="shared" si="4"/>
        <v>4861341798</v>
      </c>
      <c r="J11" s="36">
        <f t="shared" si="4"/>
        <v>5050459000</v>
      </c>
      <c r="K11" s="36">
        <f t="shared" si="4"/>
        <v>5248677000</v>
      </c>
      <c r="L11" s="36">
        <f t="shared" si="4"/>
        <v>5714393000</v>
      </c>
      <c r="M11" s="36">
        <f t="shared" si="4"/>
        <v>5574594000</v>
      </c>
      <c r="N11" s="36">
        <f t="shared" si="3"/>
        <v>61377929614.900002</v>
      </c>
    </row>
    <row r="12" spans="1:14" s="28" customFormat="1" ht="15.75" x14ac:dyDescent="0.2">
      <c r="A12" s="31" t="s">
        <v>181</v>
      </c>
      <c r="B12" s="36">
        <f t="shared" si="4"/>
        <v>727596339</v>
      </c>
      <c r="C12" s="36">
        <f t="shared" si="4"/>
        <v>693917395</v>
      </c>
      <c r="D12" s="36">
        <f t="shared" si="4"/>
        <v>693917395</v>
      </c>
      <c r="E12" s="36">
        <f t="shared" si="4"/>
        <v>693917395</v>
      </c>
      <c r="F12" s="36">
        <f t="shared" si="4"/>
        <v>693917395</v>
      </c>
      <c r="G12" s="36">
        <f t="shared" si="4"/>
        <v>693917395</v>
      </c>
      <c r="H12" s="36">
        <f t="shared" si="4"/>
        <v>693917395</v>
      </c>
      <c r="I12" s="36">
        <f t="shared" si="4"/>
        <v>693917395</v>
      </c>
      <c r="J12" s="36">
        <f t="shared" si="4"/>
        <v>693917395</v>
      </c>
      <c r="K12" s="36">
        <f t="shared" si="4"/>
        <v>693917395</v>
      </c>
      <c r="L12" s="36">
        <f t="shared" si="4"/>
        <v>693917395</v>
      </c>
      <c r="M12" s="36">
        <f t="shared" si="4"/>
        <v>693917395</v>
      </c>
      <c r="N12" s="36">
        <f t="shared" si="3"/>
        <v>8360687684</v>
      </c>
    </row>
    <row r="13" spans="1:14" s="33" customFormat="1" ht="31.5" x14ac:dyDescent="0.2">
      <c r="A13" s="32" t="s">
        <v>182</v>
      </c>
      <c r="B13" s="37">
        <f>B14+B18</f>
        <v>752993552.42999995</v>
      </c>
      <c r="C13" s="37">
        <f t="shared" ref="C13:N13" si="5">C14+C18</f>
        <v>666666700</v>
      </c>
      <c r="D13" s="37">
        <f t="shared" si="5"/>
        <v>1531586500</v>
      </c>
      <c r="E13" s="37">
        <f t="shared" si="5"/>
        <v>115514800</v>
      </c>
      <c r="F13" s="37">
        <f t="shared" si="5"/>
        <v>0</v>
      </c>
      <c r="G13" s="37">
        <f t="shared" si="5"/>
        <v>0</v>
      </c>
      <c r="H13" s="37">
        <f t="shared" si="5"/>
        <v>0</v>
      </c>
      <c r="I13" s="37">
        <f t="shared" si="5"/>
        <v>0</v>
      </c>
      <c r="J13" s="37">
        <f t="shared" si="5"/>
        <v>0</v>
      </c>
      <c r="K13" s="37">
        <f t="shared" si="5"/>
        <v>0</v>
      </c>
      <c r="L13" s="37">
        <f t="shared" si="5"/>
        <v>0</v>
      </c>
      <c r="M13" s="37">
        <f t="shared" si="5"/>
        <v>0</v>
      </c>
      <c r="N13" s="37">
        <f t="shared" si="5"/>
        <v>3066761552.4300003</v>
      </c>
    </row>
    <row r="14" spans="1:14" s="33" customFormat="1" ht="15.75" x14ac:dyDescent="0.2">
      <c r="A14" s="34" t="s">
        <v>177</v>
      </c>
      <c r="B14" s="37">
        <f>B15+B16+B17</f>
        <v>752993552.42999995</v>
      </c>
      <c r="C14" s="37">
        <f t="shared" ref="C14:N14" si="6">C15+C16+C17</f>
        <v>666666700</v>
      </c>
      <c r="D14" s="37">
        <f t="shared" si="6"/>
        <v>1531586500</v>
      </c>
      <c r="E14" s="37">
        <f t="shared" si="6"/>
        <v>115514800</v>
      </c>
      <c r="F14" s="37">
        <f t="shared" si="6"/>
        <v>0</v>
      </c>
      <c r="G14" s="37">
        <f t="shared" si="6"/>
        <v>0</v>
      </c>
      <c r="H14" s="37">
        <f t="shared" si="6"/>
        <v>0</v>
      </c>
      <c r="I14" s="37">
        <f t="shared" si="6"/>
        <v>0</v>
      </c>
      <c r="J14" s="37">
        <f t="shared" si="6"/>
        <v>0</v>
      </c>
      <c r="K14" s="37">
        <f t="shared" si="6"/>
        <v>0</v>
      </c>
      <c r="L14" s="37">
        <f t="shared" si="6"/>
        <v>0</v>
      </c>
      <c r="M14" s="37">
        <f t="shared" si="6"/>
        <v>0</v>
      </c>
      <c r="N14" s="37">
        <f t="shared" si="6"/>
        <v>3066761552.4300003</v>
      </c>
    </row>
    <row r="15" spans="1:14" s="33" customFormat="1" ht="15.75" x14ac:dyDescent="0.2">
      <c r="A15" s="34" t="s">
        <v>178</v>
      </c>
      <c r="B15" s="37">
        <v>138821700</v>
      </c>
      <c r="C15" s="37">
        <v>94223700</v>
      </c>
      <c r="D15" s="37">
        <v>103963300</v>
      </c>
      <c r="E15" s="37">
        <v>103963300</v>
      </c>
      <c r="F15" s="37">
        <v>0</v>
      </c>
      <c r="G15" s="37">
        <v>0</v>
      </c>
      <c r="H15" s="37">
        <v>0</v>
      </c>
      <c r="I15" s="37">
        <v>0</v>
      </c>
      <c r="J15" s="37">
        <v>0</v>
      </c>
      <c r="K15" s="37">
        <v>0</v>
      </c>
      <c r="L15" s="37">
        <v>0</v>
      </c>
      <c r="M15" s="37">
        <v>0</v>
      </c>
      <c r="N15" s="37">
        <f t="shared" ref="N15:N17" si="7">SUM(B15:M15)</f>
        <v>440972000</v>
      </c>
    </row>
    <row r="16" spans="1:14" s="33" customFormat="1" ht="15.75" x14ac:dyDescent="0.2">
      <c r="A16" s="34" t="s">
        <v>179</v>
      </c>
      <c r="B16" s="37">
        <v>495764395.38</v>
      </c>
      <c r="C16" s="37">
        <v>505776300</v>
      </c>
      <c r="D16" s="37">
        <v>1274464500</v>
      </c>
      <c r="E16" s="37"/>
      <c r="F16" s="37">
        <v>0</v>
      </c>
      <c r="G16" s="37">
        <v>0</v>
      </c>
      <c r="H16" s="37">
        <v>0</v>
      </c>
      <c r="I16" s="37">
        <v>0</v>
      </c>
      <c r="J16" s="37">
        <v>0</v>
      </c>
      <c r="K16" s="37">
        <v>0</v>
      </c>
      <c r="L16" s="37">
        <v>0</v>
      </c>
      <c r="M16" s="37">
        <v>0</v>
      </c>
      <c r="N16" s="37">
        <f t="shared" si="7"/>
        <v>2276005195.3800001</v>
      </c>
    </row>
    <row r="17" spans="1:14" s="33" customFormat="1" ht="15.75" x14ac:dyDescent="0.2">
      <c r="A17" s="34" t="s">
        <v>180</v>
      </c>
      <c r="B17" s="37">
        <v>118407457.05</v>
      </c>
      <c r="C17" s="37">
        <v>66666700</v>
      </c>
      <c r="D17" s="37">
        <v>153158700</v>
      </c>
      <c r="E17" s="37">
        <v>11551500</v>
      </c>
      <c r="F17" s="37">
        <v>0</v>
      </c>
      <c r="G17" s="37">
        <v>0</v>
      </c>
      <c r="H17" s="37">
        <v>0</v>
      </c>
      <c r="I17" s="37">
        <v>0</v>
      </c>
      <c r="J17" s="37">
        <v>0</v>
      </c>
      <c r="K17" s="37">
        <v>0</v>
      </c>
      <c r="L17" s="37">
        <v>0</v>
      </c>
      <c r="M17" s="37">
        <v>0</v>
      </c>
      <c r="N17" s="37">
        <f t="shared" si="7"/>
        <v>349784357.05000001</v>
      </c>
    </row>
    <row r="18" spans="1:14" s="33" customFormat="1" ht="15.75" x14ac:dyDescent="0.2">
      <c r="A18" s="34" t="s">
        <v>181</v>
      </c>
      <c r="B18" s="37"/>
      <c r="C18" s="37"/>
      <c r="D18" s="37"/>
      <c r="E18" s="37"/>
      <c r="F18" s="37">
        <v>0</v>
      </c>
      <c r="G18" s="37">
        <v>0</v>
      </c>
      <c r="H18" s="37">
        <v>0</v>
      </c>
      <c r="I18" s="37">
        <v>0</v>
      </c>
      <c r="J18" s="37">
        <v>0</v>
      </c>
      <c r="K18" s="37">
        <v>0</v>
      </c>
      <c r="L18" s="37">
        <v>0</v>
      </c>
      <c r="M18" s="37">
        <v>0</v>
      </c>
      <c r="N18" s="37">
        <v>0</v>
      </c>
    </row>
    <row r="19" spans="1:14" s="33" customFormat="1" ht="47.25" x14ac:dyDescent="0.2">
      <c r="A19" s="32" t="s">
        <v>183</v>
      </c>
      <c r="B19" s="37">
        <f>B20+B24</f>
        <v>387940401</v>
      </c>
      <c r="C19" s="37">
        <f t="shared" ref="C19:N19" si="8">C20+C24</f>
        <v>394082100</v>
      </c>
      <c r="D19" s="37">
        <f t="shared" si="8"/>
        <v>400334100</v>
      </c>
      <c r="E19" s="37">
        <f t="shared" si="8"/>
        <v>396817900</v>
      </c>
      <c r="F19" s="37">
        <f t="shared" si="8"/>
        <v>0</v>
      </c>
      <c r="G19" s="37">
        <f t="shared" si="8"/>
        <v>0</v>
      </c>
      <c r="H19" s="37">
        <f t="shared" si="8"/>
        <v>0</v>
      </c>
      <c r="I19" s="37">
        <f t="shared" si="8"/>
        <v>0</v>
      </c>
      <c r="J19" s="37">
        <f t="shared" si="8"/>
        <v>0</v>
      </c>
      <c r="K19" s="37">
        <f t="shared" si="8"/>
        <v>0</v>
      </c>
      <c r="L19" s="37">
        <f t="shared" si="8"/>
        <v>0</v>
      </c>
      <c r="M19" s="37">
        <f t="shared" si="8"/>
        <v>0</v>
      </c>
      <c r="N19" s="37">
        <f t="shared" si="8"/>
        <v>1579174501</v>
      </c>
    </row>
    <row r="20" spans="1:14" s="33" customFormat="1" ht="15.75" x14ac:dyDescent="0.2">
      <c r="A20" s="34" t="s">
        <v>177</v>
      </c>
      <c r="B20" s="37">
        <f>B21+B22+B23</f>
        <v>387940401</v>
      </c>
      <c r="C20" s="37">
        <f t="shared" ref="C20:N20" si="9">C21+C22+C23</f>
        <v>394082100</v>
      </c>
      <c r="D20" s="37">
        <f t="shared" si="9"/>
        <v>400334100</v>
      </c>
      <c r="E20" s="37">
        <f t="shared" si="9"/>
        <v>396817900</v>
      </c>
      <c r="F20" s="37">
        <f t="shared" si="9"/>
        <v>0</v>
      </c>
      <c r="G20" s="37">
        <f t="shared" si="9"/>
        <v>0</v>
      </c>
      <c r="H20" s="37">
        <f t="shared" si="9"/>
        <v>0</v>
      </c>
      <c r="I20" s="37">
        <f t="shared" si="9"/>
        <v>0</v>
      </c>
      <c r="J20" s="37">
        <f t="shared" si="9"/>
        <v>0</v>
      </c>
      <c r="K20" s="37">
        <f t="shared" si="9"/>
        <v>0</v>
      </c>
      <c r="L20" s="37">
        <f t="shared" si="9"/>
        <v>0</v>
      </c>
      <c r="M20" s="37">
        <f t="shared" si="9"/>
        <v>0</v>
      </c>
      <c r="N20" s="37">
        <f t="shared" si="9"/>
        <v>1579174501</v>
      </c>
    </row>
    <row r="21" spans="1:14" s="33" customFormat="1" ht="15.75" x14ac:dyDescent="0.2">
      <c r="A21" s="34" t="s">
        <v>178</v>
      </c>
      <c r="B21" s="37">
        <v>374514400</v>
      </c>
      <c r="C21" s="37">
        <v>379345800</v>
      </c>
      <c r="D21" s="37">
        <v>380834200</v>
      </c>
      <c r="E21" s="37">
        <v>377076300</v>
      </c>
      <c r="F21" s="37">
        <v>0</v>
      </c>
      <c r="G21" s="37">
        <v>0</v>
      </c>
      <c r="H21" s="37">
        <v>0</v>
      </c>
      <c r="I21" s="37">
        <v>0</v>
      </c>
      <c r="J21" s="37">
        <v>0</v>
      </c>
      <c r="K21" s="37">
        <v>0</v>
      </c>
      <c r="L21" s="37">
        <v>0</v>
      </c>
      <c r="M21" s="37">
        <v>0</v>
      </c>
      <c r="N21" s="37">
        <f t="shared" ref="N21:N23" si="10">SUM(B21:M21)</f>
        <v>1511770700</v>
      </c>
    </row>
    <row r="22" spans="1:14" s="33" customFormat="1" ht="15.75" x14ac:dyDescent="0.2">
      <c r="A22" s="34" t="s">
        <v>179</v>
      </c>
      <c r="B22" s="37">
        <v>13207300</v>
      </c>
      <c r="C22" s="37">
        <v>14736300</v>
      </c>
      <c r="D22" s="37">
        <v>19499900</v>
      </c>
      <c r="E22" s="37">
        <v>19741600</v>
      </c>
      <c r="F22" s="37">
        <v>0</v>
      </c>
      <c r="G22" s="37">
        <v>0</v>
      </c>
      <c r="H22" s="37">
        <v>0</v>
      </c>
      <c r="I22" s="37">
        <v>0</v>
      </c>
      <c r="J22" s="37">
        <v>0</v>
      </c>
      <c r="K22" s="37">
        <v>0</v>
      </c>
      <c r="L22" s="37">
        <v>0</v>
      </c>
      <c r="M22" s="37">
        <v>0</v>
      </c>
      <c r="N22" s="37">
        <f t="shared" si="10"/>
        <v>67185100</v>
      </c>
    </row>
    <row r="23" spans="1:14" s="33" customFormat="1" ht="15.75" x14ac:dyDescent="0.2">
      <c r="A23" s="34" t="s">
        <v>180</v>
      </c>
      <c r="B23" s="37">
        <v>218701</v>
      </c>
      <c r="C23" s="37">
        <v>0</v>
      </c>
      <c r="D23" s="37">
        <v>0</v>
      </c>
      <c r="E23" s="37">
        <v>0</v>
      </c>
      <c r="F23" s="37">
        <v>0</v>
      </c>
      <c r="G23" s="37">
        <v>0</v>
      </c>
      <c r="H23" s="37">
        <v>0</v>
      </c>
      <c r="I23" s="37">
        <v>0</v>
      </c>
      <c r="J23" s="37">
        <v>0</v>
      </c>
      <c r="K23" s="37">
        <v>0</v>
      </c>
      <c r="L23" s="37">
        <v>0</v>
      </c>
      <c r="M23" s="37">
        <v>0</v>
      </c>
      <c r="N23" s="37">
        <f t="shared" si="10"/>
        <v>218701</v>
      </c>
    </row>
    <row r="24" spans="1:14" s="33" customFormat="1" ht="15.75" x14ac:dyDescent="0.2">
      <c r="A24" s="34" t="s">
        <v>181</v>
      </c>
      <c r="B24" s="37">
        <v>0</v>
      </c>
      <c r="C24" s="37">
        <v>0</v>
      </c>
      <c r="D24" s="37">
        <v>0</v>
      </c>
      <c r="E24" s="37">
        <v>0</v>
      </c>
      <c r="F24" s="37">
        <v>0</v>
      </c>
      <c r="G24" s="37">
        <v>0</v>
      </c>
      <c r="H24" s="37">
        <v>0</v>
      </c>
      <c r="I24" s="37">
        <v>0</v>
      </c>
      <c r="J24" s="37">
        <v>0</v>
      </c>
      <c r="K24" s="37">
        <v>0</v>
      </c>
      <c r="L24" s="37">
        <v>0</v>
      </c>
      <c r="M24" s="37">
        <v>0</v>
      </c>
      <c r="N24" s="37">
        <v>0</v>
      </c>
    </row>
    <row r="25" spans="1:14" s="33" customFormat="1" ht="47.25" x14ac:dyDescent="0.2">
      <c r="A25" s="32" t="s">
        <v>184</v>
      </c>
      <c r="B25" s="37">
        <f>B26+B30</f>
        <v>25816004024.970001</v>
      </c>
      <c r="C25" s="37">
        <f t="shared" ref="C25:N25" si="11">C26+C30</f>
        <v>28275961600.52</v>
      </c>
      <c r="D25" s="37">
        <f t="shared" si="11"/>
        <v>27300710721.450001</v>
      </c>
      <c r="E25" s="37">
        <f t="shared" si="11"/>
        <v>27186522451.600002</v>
      </c>
      <c r="F25" s="37">
        <f t="shared" si="11"/>
        <v>24291724308.600002</v>
      </c>
      <c r="G25" s="37">
        <f t="shared" si="11"/>
        <v>24454210308.600002</v>
      </c>
      <c r="H25" s="37">
        <f t="shared" si="11"/>
        <v>24226547308.600002</v>
      </c>
      <c r="I25" s="37">
        <f t="shared" si="11"/>
        <v>23909077106.600002</v>
      </c>
      <c r="J25" s="37">
        <f t="shared" si="11"/>
        <v>24095374308.600002</v>
      </c>
      <c r="K25" s="37">
        <f t="shared" si="11"/>
        <v>24304655308.600002</v>
      </c>
      <c r="L25" s="37">
        <f t="shared" si="11"/>
        <v>24501181308.600002</v>
      </c>
      <c r="M25" s="37">
        <f t="shared" si="11"/>
        <v>24361382308.600002</v>
      </c>
      <c r="N25" s="37">
        <f t="shared" si="11"/>
        <v>302723351065.33997</v>
      </c>
    </row>
    <row r="26" spans="1:14" s="33" customFormat="1" ht="15.75" x14ac:dyDescent="0.2">
      <c r="A26" s="34" t="s">
        <v>177</v>
      </c>
      <c r="B26" s="37">
        <f>B27+B28+B29</f>
        <v>25088407685.970001</v>
      </c>
      <c r="C26" s="37">
        <f t="shared" ref="C26:N26" si="12">C27+C28+C29</f>
        <v>27582044205.52</v>
      </c>
      <c r="D26" s="37">
        <f t="shared" si="12"/>
        <v>26606793326.450001</v>
      </c>
      <c r="E26" s="37">
        <f t="shared" si="12"/>
        <v>26492605056.600002</v>
      </c>
      <c r="F26" s="37">
        <f t="shared" si="12"/>
        <v>23597806913.600002</v>
      </c>
      <c r="G26" s="37">
        <f t="shared" si="12"/>
        <v>23760292913.600002</v>
      </c>
      <c r="H26" s="37">
        <f t="shared" si="12"/>
        <v>23532629913.600002</v>
      </c>
      <c r="I26" s="37">
        <f t="shared" si="12"/>
        <v>23215159711.600002</v>
      </c>
      <c r="J26" s="37">
        <f t="shared" si="12"/>
        <v>23401456913.600002</v>
      </c>
      <c r="K26" s="37">
        <f t="shared" si="12"/>
        <v>23610737913.600002</v>
      </c>
      <c r="L26" s="37">
        <f t="shared" si="12"/>
        <v>23807263913.600002</v>
      </c>
      <c r="M26" s="37">
        <f t="shared" si="12"/>
        <v>23667464913.600002</v>
      </c>
      <c r="N26" s="37">
        <f t="shared" si="12"/>
        <v>294362663381.33997</v>
      </c>
    </row>
    <row r="27" spans="1:14" s="33" customFormat="1" ht="15.75" x14ac:dyDescent="0.2">
      <c r="A27" s="34" t="s">
        <v>178</v>
      </c>
      <c r="B27" s="37">
        <v>204363000</v>
      </c>
      <c r="C27" s="37">
        <v>187965400</v>
      </c>
      <c r="D27" s="37">
        <v>182192300</v>
      </c>
      <c r="E27" s="37">
        <v>152103100</v>
      </c>
      <c r="F27" s="37">
        <v>0</v>
      </c>
      <c r="G27" s="37">
        <v>0</v>
      </c>
      <c r="H27" s="37">
        <v>0</v>
      </c>
      <c r="I27" s="37">
        <v>0</v>
      </c>
      <c r="J27" s="37">
        <v>0</v>
      </c>
      <c r="K27" s="37">
        <v>0</v>
      </c>
      <c r="L27" s="37">
        <v>0</v>
      </c>
      <c r="M27" s="37">
        <v>0</v>
      </c>
      <c r="N27" s="37">
        <f t="shared" ref="N27:N30" si="13">SUM(B27:M27)</f>
        <v>726623800</v>
      </c>
    </row>
    <row r="28" spans="1:14" s="33" customFormat="1" ht="15.75" x14ac:dyDescent="0.2">
      <c r="A28" s="34" t="s">
        <v>179</v>
      </c>
      <c r="B28" s="37">
        <v>20088218083.049999</v>
      </c>
      <c r="C28" s="37">
        <v>22255506587.150002</v>
      </c>
      <c r="D28" s="37">
        <v>22563092687.150002</v>
      </c>
      <c r="E28" s="37">
        <v>22470767787.150002</v>
      </c>
      <c r="F28" s="37">
        <v>19839181364.650002</v>
      </c>
      <c r="G28" s="37">
        <v>19831721364.650002</v>
      </c>
      <c r="H28" s="37">
        <v>19510693364.650002</v>
      </c>
      <c r="I28" s="37">
        <v>19074865364.650002</v>
      </c>
      <c r="J28" s="37">
        <v>19072045364.650002</v>
      </c>
      <c r="K28" s="37">
        <v>19083108364.650002</v>
      </c>
      <c r="L28" s="37">
        <v>18813918364.650002</v>
      </c>
      <c r="M28" s="37">
        <v>18813918364.650002</v>
      </c>
      <c r="N28" s="37">
        <f t="shared" si="13"/>
        <v>241417037061.69995</v>
      </c>
    </row>
    <row r="29" spans="1:14" s="33" customFormat="1" ht="15.75" x14ac:dyDescent="0.2">
      <c r="A29" s="34" t="s">
        <v>180</v>
      </c>
      <c r="B29" s="37">
        <v>4795826602.9200001</v>
      </c>
      <c r="C29" s="37">
        <v>5138572218.3699999</v>
      </c>
      <c r="D29" s="37">
        <v>3861508339.3000002</v>
      </c>
      <c r="E29" s="37">
        <v>3869734169.4499998</v>
      </c>
      <c r="F29" s="37">
        <v>3758625548.9499998</v>
      </c>
      <c r="G29" s="37">
        <v>3928571548.9499998</v>
      </c>
      <c r="H29" s="37">
        <v>4021936548.9499998</v>
      </c>
      <c r="I29" s="37">
        <v>4140294346.9499998</v>
      </c>
      <c r="J29" s="37">
        <v>4329411548.9499998</v>
      </c>
      <c r="K29" s="37">
        <v>4527629548.9499998</v>
      </c>
      <c r="L29" s="37">
        <v>4993345548.9499998</v>
      </c>
      <c r="M29" s="37">
        <v>4853546548.9499998</v>
      </c>
      <c r="N29" s="37">
        <f t="shared" si="13"/>
        <v>52219002519.639992</v>
      </c>
    </row>
    <row r="30" spans="1:14" s="33" customFormat="1" ht="15.75" x14ac:dyDescent="0.2">
      <c r="A30" s="34" t="s">
        <v>181</v>
      </c>
      <c r="B30" s="37">
        <v>727596339</v>
      </c>
      <c r="C30" s="37">
        <v>693917395</v>
      </c>
      <c r="D30" s="37">
        <v>693917395</v>
      </c>
      <c r="E30" s="37">
        <v>693917395</v>
      </c>
      <c r="F30" s="37">
        <v>693917395</v>
      </c>
      <c r="G30" s="37">
        <v>693917395</v>
      </c>
      <c r="H30" s="37">
        <v>693917395</v>
      </c>
      <c r="I30" s="37">
        <v>693917395</v>
      </c>
      <c r="J30" s="37">
        <v>693917395</v>
      </c>
      <c r="K30" s="37">
        <v>693917395</v>
      </c>
      <c r="L30" s="37">
        <v>693917395</v>
      </c>
      <c r="M30" s="37">
        <v>693917395</v>
      </c>
      <c r="N30" s="37">
        <f t="shared" si="13"/>
        <v>8360687684</v>
      </c>
    </row>
    <row r="31" spans="1:14" s="33" customFormat="1" ht="31.5" x14ac:dyDescent="0.2">
      <c r="A31" s="32" t="s">
        <v>185</v>
      </c>
      <c r="B31" s="37">
        <f>B32+B36</f>
        <v>239494509.82999998</v>
      </c>
      <c r="C31" s="37">
        <f t="shared" ref="C31:N31" si="14">C32+C36</f>
        <v>351660304.45999998</v>
      </c>
      <c r="D31" s="37">
        <f t="shared" si="14"/>
        <v>351664428.45999998</v>
      </c>
      <c r="E31" s="37">
        <f t="shared" si="14"/>
        <v>351664428.45999998</v>
      </c>
      <c r="F31" s="37">
        <f t="shared" si="14"/>
        <v>342832638.45999998</v>
      </c>
      <c r="G31" s="37">
        <f t="shared" si="14"/>
        <v>342832638.45999998</v>
      </c>
      <c r="H31" s="37">
        <f t="shared" si="14"/>
        <v>342832638.45999998</v>
      </c>
      <c r="I31" s="37">
        <f t="shared" si="14"/>
        <v>342832638.45999998</v>
      </c>
      <c r="J31" s="37">
        <f t="shared" si="14"/>
        <v>342832638.45999998</v>
      </c>
      <c r="K31" s="37">
        <f t="shared" si="14"/>
        <v>342832638.45999998</v>
      </c>
      <c r="L31" s="37">
        <f t="shared" si="14"/>
        <v>342832638.45999998</v>
      </c>
      <c r="M31" s="37">
        <f t="shared" si="14"/>
        <v>342832638.45999998</v>
      </c>
      <c r="N31" s="37">
        <f t="shared" si="14"/>
        <v>4037144778.8899999</v>
      </c>
    </row>
    <row r="32" spans="1:14" s="33" customFormat="1" ht="15.75" x14ac:dyDescent="0.2">
      <c r="A32" s="34" t="s">
        <v>177</v>
      </c>
      <c r="B32" s="37">
        <f>B33+B34+B35</f>
        <v>239494509.82999998</v>
      </c>
      <c r="C32" s="37">
        <f t="shared" ref="C32:N32" si="15">C33+C34+C35</f>
        <v>351660304.45999998</v>
      </c>
      <c r="D32" s="37">
        <f t="shared" si="15"/>
        <v>351664428.45999998</v>
      </c>
      <c r="E32" s="37">
        <f t="shared" si="15"/>
        <v>351664428.45999998</v>
      </c>
      <c r="F32" s="37">
        <f t="shared" si="15"/>
        <v>342832638.45999998</v>
      </c>
      <c r="G32" s="37">
        <f t="shared" si="15"/>
        <v>342832638.45999998</v>
      </c>
      <c r="H32" s="37">
        <f t="shared" si="15"/>
        <v>342832638.45999998</v>
      </c>
      <c r="I32" s="37">
        <f t="shared" si="15"/>
        <v>342832638.45999998</v>
      </c>
      <c r="J32" s="37">
        <f t="shared" si="15"/>
        <v>342832638.45999998</v>
      </c>
      <c r="K32" s="37">
        <f t="shared" si="15"/>
        <v>342832638.45999998</v>
      </c>
      <c r="L32" s="37">
        <f t="shared" si="15"/>
        <v>342832638.45999998</v>
      </c>
      <c r="M32" s="37">
        <f t="shared" si="15"/>
        <v>342832638.45999998</v>
      </c>
      <c r="N32" s="37">
        <f t="shared" si="15"/>
        <v>4037144778.8899999</v>
      </c>
    </row>
    <row r="33" spans="1:14" s="33" customFormat="1" ht="15.75" x14ac:dyDescent="0.2">
      <c r="A33" s="34" t="s">
        <v>178</v>
      </c>
      <c r="B33" s="37">
        <v>0</v>
      </c>
      <c r="C33" s="37">
        <v>0</v>
      </c>
      <c r="D33" s="37">
        <v>0</v>
      </c>
      <c r="E33" s="37">
        <v>0</v>
      </c>
      <c r="F33" s="37">
        <v>0</v>
      </c>
      <c r="G33" s="37">
        <v>0</v>
      </c>
      <c r="H33" s="37">
        <v>0</v>
      </c>
      <c r="I33" s="37">
        <v>0</v>
      </c>
      <c r="J33" s="37">
        <v>0</v>
      </c>
      <c r="K33" s="37">
        <v>0</v>
      </c>
      <c r="L33" s="37">
        <v>0</v>
      </c>
      <c r="M33" s="37">
        <v>0</v>
      </c>
      <c r="N33" s="37">
        <v>0</v>
      </c>
    </row>
    <row r="34" spans="1:14" s="33" customFormat="1" ht="15.75" x14ac:dyDescent="0.2">
      <c r="A34" s="34" t="s">
        <v>179</v>
      </c>
      <c r="B34" s="37">
        <v>192731034</v>
      </c>
      <c r="C34" s="37">
        <v>316529022.5</v>
      </c>
      <c r="D34" s="37">
        <v>316529022.5</v>
      </c>
      <c r="E34" s="37">
        <v>316529022.5</v>
      </c>
      <c r="F34" s="37">
        <v>316529022.5</v>
      </c>
      <c r="G34" s="37">
        <v>316529022.5</v>
      </c>
      <c r="H34" s="37">
        <v>316529022.5</v>
      </c>
      <c r="I34" s="37">
        <v>316529022.5</v>
      </c>
      <c r="J34" s="37">
        <v>316529022.5</v>
      </c>
      <c r="K34" s="37">
        <v>316529022.5</v>
      </c>
      <c r="L34" s="37">
        <v>316529022.5</v>
      </c>
      <c r="M34" s="37">
        <v>316529022.5</v>
      </c>
      <c r="N34" s="37">
        <v>3674550281.5</v>
      </c>
    </row>
    <row r="35" spans="1:14" s="33" customFormat="1" ht="15.75" x14ac:dyDescent="0.2">
      <c r="A35" s="34" t="s">
        <v>180</v>
      </c>
      <c r="B35" s="37">
        <v>46763475.829999998</v>
      </c>
      <c r="C35" s="37">
        <v>35131281.960000001</v>
      </c>
      <c r="D35" s="37">
        <v>35135405.960000001</v>
      </c>
      <c r="E35" s="37">
        <v>35135405.960000001</v>
      </c>
      <c r="F35" s="37">
        <v>26303615.960000001</v>
      </c>
      <c r="G35" s="37">
        <v>26303615.960000001</v>
      </c>
      <c r="H35" s="37">
        <v>26303615.960000001</v>
      </c>
      <c r="I35" s="37">
        <v>26303615.960000001</v>
      </c>
      <c r="J35" s="37">
        <v>26303615.960000001</v>
      </c>
      <c r="K35" s="37">
        <v>26303615.960000001</v>
      </c>
      <c r="L35" s="37">
        <v>26303615.960000001</v>
      </c>
      <c r="M35" s="37">
        <v>26303615.960000001</v>
      </c>
      <c r="N35" s="37">
        <v>362594497.38999999</v>
      </c>
    </row>
    <row r="36" spans="1:14" s="33" customFormat="1" ht="15.75" x14ac:dyDescent="0.2">
      <c r="A36" s="34" t="s">
        <v>181</v>
      </c>
      <c r="B36" s="37">
        <v>0</v>
      </c>
      <c r="C36" s="37">
        <v>0</v>
      </c>
      <c r="D36" s="37">
        <v>0</v>
      </c>
      <c r="E36" s="37">
        <v>0</v>
      </c>
      <c r="F36" s="37">
        <v>0</v>
      </c>
      <c r="G36" s="37">
        <v>0</v>
      </c>
      <c r="H36" s="37">
        <v>0</v>
      </c>
      <c r="I36" s="37">
        <v>0</v>
      </c>
      <c r="J36" s="37">
        <v>0</v>
      </c>
      <c r="K36" s="37">
        <v>0</v>
      </c>
      <c r="L36" s="37">
        <v>0</v>
      </c>
      <c r="M36" s="37">
        <v>0</v>
      </c>
      <c r="N36" s="37">
        <v>0</v>
      </c>
    </row>
    <row r="37" spans="1:14" s="33" customFormat="1" ht="47.25" x14ac:dyDescent="0.2">
      <c r="A37" s="32" t="s">
        <v>186</v>
      </c>
      <c r="B37" s="37">
        <f>B38+B42</f>
        <v>201330600</v>
      </c>
      <c r="C37" s="37">
        <f t="shared" ref="C37:N37" si="16">C38+C42</f>
        <v>0</v>
      </c>
      <c r="D37" s="37">
        <f t="shared" si="16"/>
        <v>0</v>
      </c>
      <c r="E37" s="37">
        <f t="shared" si="16"/>
        <v>0</v>
      </c>
      <c r="F37" s="37">
        <f t="shared" si="16"/>
        <v>0</v>
      </c>
      <c r="G37" s="37">
        <f t="shared" si="16"/>
        <v>0</v>
      </c>
      <c r="H37" s="37">
        <f t="shared" si="16"/>
        <v>0</v>
      </c>
      <c r="I37" s="37">
        <f t="shared" si="16"/>
        <v>0</v>
      </c>
      <c r="J37" s="37">
        <f t="shared" si="16"/>
        <v>0</v>
      </c>
      <c r="K37" s="37">
        <f t="shared" si="16"/>
        <v>0</v>
      </c>
      <c r="L37" s="37">
        <f t="shared" si="16"/>
        <v>0</v>
      </c>
      <c r="M37" s="37">
        <f t="shared" si="16"/>
        <v>0</v>
      </c>
      <c r="N37" s="37">
        <f t="shared" si="16"/>
        <v>201330600</v>
      </c>
    </row>
    <row r="38" spans="1:14" s="33" customFormat="1" ht="15.75" x14ac:dyDescent="0.2">
      <c r="A38" s="34" t="s">
        <v>177</v>
      </c>
      <c r="B38" s="37">
        <f>B39+B40+B41</f>
        <v>201330600</v>
      </c>
      <c r="C38" s="37">
        <f t="shared" ref="C38:N38" si="17">C39+C40+C41</f>
        <v>0</v>
      </c>
      <c r="D38" s="37">
        <f t="shared" si="17"/>
        <v>0</v>
      </c>
      <c r="E38" s="37">
        <f t="shared" si="17"/>
        <v>0</v>
      </c>
      <c r="F38" s="37">
        <f t="shared" si="17"/>
        <v>0</v>
      </c>
      <c r="G38" s="37">
        <f t="shared" si="17"/>
        <v>0</v>
      </c>
      <c r="H38" s="37">
        <f t="shared" si="17"/>
        <v>0</v>
      </c>
      <c r="I38" s="37">
        <f t="shared" si="17"/>
        <v>0</v>
      </c>
      <c r="J38" s="37">
        <f t="shared" si="17"/>
        <v>0</v>
      </c>
      <c r="K38" s="37">
        <f t="shared" si="17"/>
        <v>0</v>
      </c>
      <c r="L38" s="37">
        <f t="shared" si="17"/>
        <v>0</v>
      </c>
      <c r="M38" s="37">
        <f t="shared" si="17"/>
        <v>0</v>
      </c>
      <c r="N38" s="37">
        <f t="shared" si="17"/>
        <v>201330600</v>
      </c>
    </row>
    <row r="39" spans="1:14" s="33" customFormat="1" ht="15.75" x14ac:dyDescent="0.2">
      <c r="A39" s="34" t="s">
        <v>178</v>
      </c>
      <c r="B39" s="37">
        <v>31125000</v>
      </c>
      <c r="C39" s="37">
        <v>0</v>
      </c>
      <c r="D39" s="37">
        <v>0</v>
      </c>
      <c r="E39" s="37">
        <v>0</v>
      </c>
      <c r="F39" s="37">
        <v>0</v>
      </c>
      <c r="G39" s="37">
        <v>0</v>
      </c>
      <c r="H39" s="37">
        <v>0</v>
      </c>
      <c r="I39" s="37">
        <v>0</v>
      </c>
      <c r="J39" s="37">
        <v>0</v>
      </c>
      <c r="K39" s="37">
        <v>0</v>
      </c>
      <c r="L39" s="37">
        <v>0</v>
      </c>
      <c r="M39" s="37">
        <v>0</v>
      </c>
      <c r="N39" s="37">
        <f t="shared" ref="N39:N41" si="18">SUM(B39:M39)</f>
        <v>31125000</v>
      </c>
    </row>
    <row r="40" spans="1:14" s="33" customFormat="1" ht="15.75" x14ac:dyDescent="0.2">
      <c r="A40" s="34" t="s">
        <v>179</v>
      </c>
      <c r="B40" s="37">
        <v>150072400</v>
      </c>
      <c r="C40" s="37">
        <v>0</v>
      </c>
      <c r="D40" s="37">
        <v>0</v>
      </c>
      <c r="E40" s="37">
        <v>0</v>
      </c>
      <c r="F40" s="37">
        <v>0</v>
      </c>
      <c r="G40" s="37">
        <v>0</v>
      </c>
      <c r="H40" s="37">
        <v>0</v>
      </c>
      <c r="I40" s="37">
        <v>0</v>
      </c>
      <c r="J40" s="37">
        <v>0</v>
      </c>
      <c r="K40" s="37">
        <v>0</v>
      </c>
      <c r="L40" s="37">
        <v>0</v>
      </c>
      <c r="M40" s="37">
        <v>0</v>
      </c>
      <c r="N40" s="37">
        <f t="shared" si="18"/>
        <v>150072400</v>
      </c>
    </row>
    <row r="41" spans="1:14" s="33" customFormat="1" ht="15.75" x14ac:dyDescent="0.2">
      <c r="A41" s="34" t="s">
        <v>180</v>
      </c>
      <c r="B41" s="37">
        <v>20133200</v>
      </c>
      <c r="C41" s="37">
        <v>0</v>
      </c>
      <c r="D41" s="37">
        <v>0</v>
      </c>
      <c r="E41" s="37">
        <v>0</v>
      </c>
      <c r="F41" s="37">
        <v>0</v>
      </c>
      <c r="G41" s="37">
        <v>0</v>
      </c>
      <c r="H41" s="37">
        <v>0</v>
      </c>
      <c r="I41" s="37">
        <v>0</v>
      </c>
      <c r="J41" s="37">
        <v>0</v>
      </c>
      <c r="K41" s="37">
        <v>0</v>
      </c>
      <c r="L41" s="37">
        <v>0</v>
      </c>
      <c r="M41" s="37">
        <v>0</v>
      </c>
      <c r="N41" s="37">
        <f t="shared" si="18"/>
        <v>20133200</v>
      </c>
    </row>
    <row r="42" spans="1:14" s="33" customFormat="1" ht="15.75" x14ac:dyDescent="0.2">
      <c r="A42" s="34" t="s">
        <v>181</v>
      </c>
      <c r="B42" s="37">
        <v>0</v>
      </c>
      <c r="C42" s="37">
        <v>0</v>
      </c>
      <c r="D42" s="37">
        <v>0</v>
      </c>
      <c r="E42" s="37">
        <v>0</v>
      </c>
      <c r="F42" s="37">
        <v>0</v>
      </c>
      <c r="G42" s="37">
        <v>0</v>
      </c>
      <c r="H42" s="37">
        <v>0</v>
      </c>
      <c r="I42" s="37">
        <v>0</v>
      </c>
      <c r="J42" s="37">
        <v>0</v>
      </c>
      <c r="K42" s="37">
        <v>0</v>
      </c>
      <c r="L42" s="37">
        <v>0</v>
      </c>
      <c r="M42" s="37">
        <v>0</v>
      </c>
      <c r="N42" s="37">
        <v>0</v>
      </c>
    </row>
    <row r="43" spans="1:14" s="33" customFormat="1" ht="66.75" customHeight="1" x14ac:dyDescent="0.2">
      <c r="A43" s="35" t="s">
        <v>187</v>
      </c>
      <c r="B43" s="37">
        <f>B44+B48</f>
        <v>494676516.68000001</v>
      </c>
      <c r="C43" s="37">
        <f t="shared" ref="C43:N43" si="19">C44+C48</f>
        <v>274422700</v>
      </c>
      <c r="D43" s="37">
        <f t="shared" si="19"/>
        <v>136990550</v>
      </c>
      <c r="E43" s="37">
        <f t="shared" si="19"/>
        <v>0</v>
      </c>
      <c r="F43" s="37">
        <f t="shared" si="19"/>
        <v>0</v>
      </c>
      <c r="G43" s="37">
        <f t="shared" si="19"/>
        <v>0</v>
      </c>
      <c r="H43" s="37">
        <f t="shared" si="19"/>
        <v>0</v>
      </c>
      <c r="I43" s="37">
        <f t="shared" si="19"/>
        <v>0</v>
      </c>
      <c r="J43" s="37">
        <f t="shared" si="19"/>
        <v>0</v>
      </c>
      <c r="K43" s="37">
        <f t="shared" si="19"/>
        <v>0</v>
      </c>
      <c r="L43" s="37">
        <f t="shared" si="19"/>
        <v>0</v>
      </c>
      <c r="M43" s="37">
        <f t="shared" si="19"/>
        <v>0</v>
      </c>
      <c r="N43" s="37">
        <f t="shared" si="19"/>
        <v>906089766.68000007</v>
      </c>
    </row>
    <row r="44" spans="1:14" s="33" customFormat="1" ht="15.75" x14ac:dyDescent="0.2">
      <c r="A44" s="34" t="s">
        <v>177</v>
      </c>
      <c r="B44" s="37">
        <f>B45+B46+B47</f>
        <v>494676516.68000001</v>
      </c>
      <c r="C44" s="37">
        <f t="shared" ref="C44:N44" si="20">C45+C46+C47</f>
        <v>274422700</v>
      </c>
      <c r="D44" s="37">
        <f t="shared" si="20"/>
        <v>136990550</v>
      </c>
      <c r="E44" s="37">
        <f t="shared" si="20"/>
        <v>0</v>
      </c>
      <c r="F44" s="37">
        <f t="shared" si="20"/>
        <v>0</v>
      </c>
      <c r="G44" s="37">
        <f t="shared" si="20"/>
        <v>0</v>
      </c>
      <c r="H44" s="37">
        <f t="shared" si="20"/>
        <v>0</v>
      </c>
      <c r="I44" s="37">
        <f t="shared" si="20"/>
        <v>0</v>
      </c>
      <c r="J44" s="37">
        <f t="shared" si="20"/>
        <v>0</v>
      </c>
      <c r="K44" s="37">
        <f t="shared" si="20"/>
        <v>0</v>
      </c>
      <c r="L44" s="37">
        <f t="shared" si="20"/>
        <v>0</v>
      </c>
      <c r="M44" s="37">
        <f t="shared" si="20"/>
        <v>0</v>
      </c>
      <c r="N44" s="37">
        <f t="shared" si="20"/>
        <v>906089766.68000007</v>
      </c>
    </row>
    <row r="45" spans="1:14" s="33" customFormat="1" ht="15.75" x14ac:dyDescent="0.2">
      <c r="A45" s="34" t="s">
        <v>178</v>
      </c>
      <c r="B45" s="37">
        <v>0</v>
      </c>
      <c r="C45" s="37">
        <v>0</v>
      </c>
      <c r="D45" s="37">
        <v>0</v>
      </c>
      <c r="E45" s="37">
        <v>0</v>
      </c>
      <c r="F45" s="37">
        <v>0</v>
      </c>
      <c r="G45" s="37">
        <v>0</v>
      </c>
      <c r="H45" s="37">
        <v>0</v>
      </c>
      <c r="I45" s="37">
        <v>0</v>
      </c>
      <c r="J45" s="37">
        <v>0</v>
      </c>
      <c r="K45" s="37">
        <v>0</v>
      </c>
      <c r="L45" s="37">
        <v>0</v>
      </c>
      <c r="M45" s="37">
        <v>0</v>
      </c>
      <c r="N45" s="37">
        <v>0</v>
      </c>
    </row>
    <row r="46" spans="1:14" s="33" customFormat="1" ht="15.75" x14ac:dyDescent="0.2">
      <c r="A46" s="34" t="s">
        <v>179</v>
      </c>
      <c r="B46" s="37">
        <v>408153668.88999999</v>
      </c>
      <c r="C46" s="37">
        <v>232544600</v>
      </c>
      <c r="D46" s="37">
        <v>119004400</v>
      </c>
      <c r="E46" s="37">
        <v>0</v>
      </c>
      <c r="F46" s="37">
        <v>0</v>
      </c>
      <c r="G46" s="37">
        <v>0</v>
      </c>
      <c r="H46" s="37">
        <v>0</v>
      </c>
      <c r="I46" s="37">
        <v>0</v>
      </c>
      <c r="J46" s="37">
        <v>0</v>
      </c>
      <c r="K46" s="37">
        <v>0</v>
      </c>
      <c r="L46" s="37">
        <v>0</v>
      </c>
      <c r="M46" s="37">
        <v>0</v>
      </c>
      <c r="N46" s="37">
        <f>SUM(B46:M46)</f>
        <v>759702668.88999999</v>
      </c>
    </row>
    <row r="47" spans="1:14" s="33" customFormat="1" ht="15.75" x14ac:dyDescent="0.2">
      <c r="A47" s="34" t="s">
        <v>180</v>
      </c>
      <c r="B47" s="37">
        <v>86522847.790000007</v>
      </c>
      <c r="C47" s="37">
        <v>41878100</v>
      </c>
      <c r="D47" s="37">
        <v>17986150</v>
      </c>
      <c r="E47" s="37">
        <v>0</v>
      </c>
      <c r="F47" s="37">
        <v>0</v>
      </c>
      <c r="G47" s="37">
        <v>0</v>
      </c>
      <c r="H47" s="37">
        <v>0</v>
      </c>
      <c r="I47" s="37">
        <v>0</v>
      </c>
      <c r="J47" s="37">
        <v>0</v>
      </c>
      <c r="K47" s="37">
        <v>0</v>
      </c>
      <c r="L47" s="37">
        <v>0</v>
      </c>
      <c r="M47" s="37">
        <v>0</v>
      </c>
      <c r="N47" s="37">
        <f>SUM(B47:M47)</f>
        <v>146387097.79000002</v>
      </c>
    </row>
    <row r="48" spans="1:14" s="33" customFormat="1" ht="15.75" x14ac:dyDescent="0.2">
      <c r="A48" s="34" t="s">
        <v>181</v>
      </c>
      <c r="B48" s="37">
        <v>0</v>
      </c>
      <c r="C48" s="37">
        <v>0</v>
      </c>
      <c r="D48" s="37">
        <v>0</v>
      </c>
      <c r="E48" s="37">
        <v>0</v>
      </c>
      <c r="F48" s="37">
        <v>0</v>
      </c>
      <c r="G48" s="37">
        <v>0</v>
      </c>
      <c r="H48" s="37">
        <v>0</v>
      </c>
      <c r="I48" s="37">
        <v>0</v>
      </c>
      <c r="J48" s="37">
        <v>0</v>
      </c>
      <c r="K48" s="37">
        <v>0</v>
      </c>
      <c r="L48" s="37">
        <v>0</v>
      </c>
      <c r="M48" s="37">
        <v>0</v>
      </c>
      <c r="N48" s="37">
        <v>0</v>
      </c>
    </row>
    <row r="49" spans="1:14" s="33" customFormat="1" ht="33" customHeight="1" x14ac:dyDescent="0.2">
      <c r="A49" s="32" t="s">
        <v>188</v>
      </c>
      <c r="B49" s="37">
        <f>B50+B54</f>
        <v>642153566.86000001</v>
      </c>
      <c r="C49" s="37">
        <f t="shared" ref="C49:N49" si="21">C50+C54</f>
        <v>720035413.04000008</v>
      </c>
      <c r="D49" s="37">
        <f t="shared" si="21"/>
        <v>715711304.97000003</v>
      </c>
      <c r="E49" s="37">
        <f t="shared" si="21"/>
        <v>711621447.94000006</v>
      </c>
      <c r="F49" s="37">
        <f t="shared" si="21"/>
        <v>711621447.94000006</v>
      </c>
      <c r="G49" s="37">
        <f t="shared" si="21"/>
        <v>711621447.94000006</v>
      </c>
      <c r="H49" s="37">
        <f t="shared" si="21"/>
        <v>711621447.94000006</v>
      </c>
      <c r="I49" s="37">
        <f t="shared" si="21"/>
        <v>711621447.94000006</v>
      </c>
      <c r="J49" s="37">
        <f t="shared" si="21"/>
        <v>711621447.94000006</v>
      </c>
      <c r="K49" s="37">
        <f t="shared" si="21"/>
        <v>711621447.94000006</v>
      </c>
      <c r="L49" s="37">
        <f t="shared" si="21"/>
        <v>711621447.94000006</v>
      </c>
      <c r="M49" s="37">
        <f t="shared" si="21"/>
        <v>711621447.94000006</v>
      </c>
      <c r="N49" s="37">
        <f t="shared" si="21"/>
        <v>8482493316.3300009</v>
      </c>
    </row>
    <row r="50" spans="1:14" s="33" customFormat="1" ht="15.75" x14ac:dyDescent="0.2">
      <c r="A50" s="34" t="s">
        <v>177</v>
      </c>
      <c r="B50" s="37">
        <f>B51+B52+B53</f>
        <v>642153566.86000001</v>
      </c>
      <c r="C50" s="37">
        <f t="shared" ref="C50:N50" si="22">C51+C52+C53</f>
        <v>720035413.04000008</v>
      </c>
      <c r="D50" s="37">
        <f t="shared" si="22"/>
        <v>715711304.97000003</v>
      </c>
      <c r="E50" s="37">
        <f t="shared" si="22"/>
        <v>711621447.94000006</v>
      </c>
      <c r="F50" s="37">
        <f t="shared" si="22"/>
        <v>711621447.94000006</v>
      </c>
      <c r="G50" s="37">
        <f t="shared" si="22"/>
        <v>711621447.94000006</v>
      </c>
      <c r="H50" s="37">
        <f t="shared" si="22"/>
        <v>711621447.94000006</v>
      </c>
      <c r="I50" s="37">
        <f t="shared" si="22"/>
        <v>711621447.94000006</v>
      </c>
      <c r="J50" s="37">
        <f t="shared" si="22"/>
        <v>711621447.94000006</v>
      </c>
      <c r="K50" s="37">
        <f t="shared" si="22"/>
        <v>711621447.94000006</v>
      </c>
      <c r="L50" s="37">
        <f t="shared" si="22"/>
        <v>711621447.94000006</v>
      </c>
      <c r="M50" s="37">
        <f t="shared" si="22"/>
        <v>711621447.94000006</v>
      </c>
      <c r="N50" s="37">
        <f t="shared" si="22"/>
        <v>8482493316.3300009</v>
      </c>
    </row>
    <row r="51" spans="1:14" s="33" customFormat="1" ht="15.75" x14ac:dyDescent="0.2">
      <c r="A51" s="34" t="s">
        <v>178</v>
      </c>
      <c r="B51" s="37">
        <v>0</v>
      </c>
      <c r="C51" s="37">
        <v>0</v>
      </c>
      <c r="D51" s="37">
        <v>0</v>
      </c>
      <c r="E51" s="37">
        <v>0</v>
      </c>
      <c r="F51" s="37">
        <v>0</v>
      </c>
      <c r="G51" s="37">
        <v>0</v>
      </c>
      <c r="H51" s="37">
        <v>0</v>
      </c>
      <c r="I51" s="37">
        <v>0</v>
      </c>
      <c r="J51" s="37">
        <v>0</v>
      </c>
      <c r="K51" s="37">
        <v>0</v>
      </c>
      <c r="L51" s="37">
        <v>0</v>
      </c>
      <c r="M51" s="37">
        <v>0</v>
      </c>
      <c r="N51" s="37">
        <v>0</v>
      </c>
    </row>
    <row r="52" spans="1:14" s="33" customFormat="1" ht="15.75" x14ac:dyDescent="0.2">
      <c r="A52" s="34" t="s">
        <v>179</v>
      </c>
      <c r="B52" s="37">
        <v>17030332.949999999</v>
      </c>
      <c r="C52" s="37">
        <v>16877612.850000001</v>
      </c>
      <c r="D52" s="37">
        <v>16877612.850000001</v>
      </c>
      <c r="E52" s="37">
        <v>16877612.850000001</v>
      </c>
      <c r="F52" s="37">
        <v>16877612.850000001</v>
      </c>
      <c r="G52" s="37">
        <v>16877612.850000001</v>
      </c>
      <c r="H52" s="37">
        <v>16877612.850000001</v>
      </c>
      <c r="I52" s="37">
        <v>16877612.850000001</v>
      </c>
      <c r="J52" s="37">
        <v>16877612.850000001</v>
      </c>
      <c r="K52" s="37">
        <v>16877612.850000001</v>
      </c>
      <c r="L52" s="37">
        <v>16877612.850000001</v>
      </c>
      <c r="M52" s="37">
        <v>16877612.850000001</v>
      </c>
      <c r="N52" s="37">
        <f>SUM(B52:M52)</f>
        <v>202684074.29999995</v>
      </c>
    </row>
    <row r="53" spans="1:14" s="33" customFormat="1" ht="15.75" x14ac:dyDescent="0.2">
      <c r="A53" s="34" t="s">
        <v>180</v>
      </c>
      <c r="B53" s="37">
        <v>625123233.90999997</v>
      </c>
      <c r="C53" s="37">
        <v>703157800.19000006</v>
      </c>
      <c r="D53" s="37">
        <v>698833692.12</v>
      </c>
      <c r="E53" s="37">
        <v>694743835.09000003</v>
      </c>
      <c r="F53" s="37">
        <v>694743835.09000003</v>
      </c>
      <c r="G53" s="37">
        <v>694743835.09000003</v>
      </c>
      <c r="H53" s="37">
        <v>694743835.09000003</v>
      </c>
      <c r="I53" s="37">
        <v>694743835.09000003</v>
      </c>
      <c r="J53" s="37">
        <v>694743835.09000003</v>
      </c>
      <c r="K53" s="37">
        <v>694743835.09000003</v>
      </c>
      <c r="L53" s="37">
        <v>694743835.09000003</v>
      </c>
      <c r="M53" s="37">
        <v>694743835.09000003</v>
      </c>
      <c r="N53" s="37">
        <f>SUM(B53:M53)</f>
        <v>8279809242.0300007</v>
      </c>
    </row>
    <row r="54" spans="1:14" s="33" customFormat="1" ht="15.75" x14ac:dyDescent="0.2">
      <c r="A54" s="34" t="s">
        <v>181</v>
      </c>
      <c r="B54" s="37">
        <v>0</v>
      </c>
      <c r="C54" s="37">
        <v>0</v>
      </c>
      <c r="D54" s="37">
        <v>0</v>
      </c>
      <c r="E54" s="37">
        <v>0</v>
      </c>
      <c r="F54" s="37">
        <v>0</v>
      </c>
      <c r="G54" s="37">
        <v>0</v>
      </c>
      <c r="H54" s="37">
        <v>0</v>
      </c>
      <c r="I54" s="37">
        <v>0</v>
      </c>
      <c r="J54" s="37">
        <v>0</v>
      </c>
      <c r="K54" s="37">
        <v>0</v>
      </c>
      <c r="L54" s="37">
        <v>0</v>
      </c>
      <c r="M54" s="37">
        <v>0</v>
      </c>
      <c r="N54" s="37">
        <v>0</v>
      </c>
    </row>
  </sheetData>
  <mergeCells count="3">
    <mergeCell ref="A4:A5"/>
    <mergeCell ref="A1:N1"/>
    <mergeCell ref="B4:N4"/>
  </mergeCells>
  <pageMargins left="0.31496062992125984" right="0.31496062992125984" top="0.94488188976377963" bottom="0.35433070866141736" header="0.31496062992125984" footer="0.31496062992125984"/>
  <pageSetup paperSize="9" scale="41" fitToHeight="0" orientation="landscape" r:id="rId1"/>
  <headerFooter alignWithMargins="0">
    <oddFooter>&amp;C &amp;"Times New Roman"&amp;10Бюджет городского округа Сургут Ханты-Мансийского автономного округа - Югры&amp;L&amp;R</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7</vt:i4>
      </vt:variant>
    </vt:vector>
  </HeadingPairs>
  <TitlesOfParts>
    <vt:vector size="12" baseType="lpstr">
      <vt:lpstr>1. Основные положения</vt:lpstr>
      <vt:lpstr>2.Показатели</vt:lpstr>
      <vt:lpstr>3.План показателей</vt:lpstr>
      <vt:lpstr>4.Структура</vt:lpstr>
      <vt:lpstr>5.Финобеспечение</vt:lpstr>
      <vt:lpstr>'2.Показатели'!Заголовки_для_печати</vt:lpstr>
      <vt:lpstr>'4.Структура'!Заголовки_для_печати</vt:lpstr>
      <vt:lpstr>'1. Основные положения'!Область_печати</vt:lpstr>
      <vt:lpstr>'2.Показатели'!Область_печати</vt:lpstr>
      <vt:lpstr>'3.План показателей'!Область_печати</vt:lpstr>
      <vt:lpstr>'4.Структура'!Область_печати</vt:lpstr>
      <vt:lpstr>'5.Финобеспечение'!Область_печати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Зубарева Анна Павловна</dc:creator>
  <dc:description>POI HSSF rep:2.56.0.2346</dc:description>
  <cp:lastModifiedBy>Фаткуллина Альфия Анваровна</cp:lastModifiedBy>
  <cp:lastPrinted>2025-11-13T09:00:03Z</cp:lastPrinted>
  <dcterms:created xsi:type="dcterms:W3CDTF">2025-11-12T09:35:05Z</dcterms:created>
  <dcterms:modified xsi:type="dcterms:W3CDTF">2025-11-13T12:18:59Z</dcterms:modified>
</cp:coreProperties>
</file>